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5893E78-8B32-49C5-8722-71D0A21D7656}" xr6:coauthVersionLast="36" xr6:coauthVersionMax="36" xr10:uidLastSave="{00000000-0000-0000-0000-000000000000}"/>
  <bookViews>
    <workbookView xWindow="0" yWindow="0" windowWidth="28800" windowHeight="119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L7" i="2"/>
  <c r="S18" i="2"/>
  <c r="R18" i="2"/>
  <c r="Q18" i="2"/>
  <c r="P18" i="2"/>
  <c r="O18" i="2"/>
  <c r="N18" i="2"/>
  <c r="M18" i="2"/>
  <c r="L18" i="2"/>
  <c r="D48" i="10" l="1"/>
  <c r="E48" i="10"/>
  <c r="F48" i="10"/>
  <c r="G48" i="10"/>
  <c r="H48" i="10"/>
  <c r="I48" i="10"/>
  <c r="J48" i="10"/>
  <c r="K48" i="10"/>
  <c r="L48" i="10"/>
  <c r="M48" i="10"/>
  <c r="N48" i="10"/>
  <c r="O48" i="10"/>
  <c r="P48" i="10"/>
  <c r="Q48" i="10"/>
  <c r="R48" i="10"/>
  <c r="S48" i="10"/>
  <c r="C48" i="10"/>
  <c r="C7" i="2" l="1"/>
  <c r="F18" i="2" l="1"/>
  <c r="C13" i="2"/>
  <c r="G18" i="2"/>
  <c r="D7" i="2"/>
  <c r="E7" i="2"/>
  <c r="F7" i="2"/>
  <c r="G7" i="2"/>
  <c r="H7" i="2"/>
  <c r="I7" i="2"/>
  <c r="J7" i="2"/>
  <c r="K7" i="2"/>
  <c r="M7" i="2"/>
  <c r="N7" i="2"/>
  <c r="O7" i="2"/>
  <c r="P7" i="2"/>
  <c r="Q7" i="2"/>
  <c r="R7" i="2"/>
  <c r="C9" i="2"/>
  <c r="S1618" i="10" l="1"/>
  <c r="S2948" i="10"/>
  <c r="S1998" i="10"/>
  <c r="S478" i="10" l="1"/>
  <c r="S46" i="2"/>
  <c r="S45" i="2"/>
  <c r="S17" i="2" l="1"/>
  <c r="S13" i="2"/>
  <c r="R2000" i="10" l="1"/>
  <c r="S2000" i="10"/>
  <c r="Q2000" i="10"/>
  <c r="R2950" i="10"/>
  <c r="S2950" i="10"/>
  <c r="Q2950" i="10"/>
  <c r="O2953" i="10" l="1"/>
  <c r="P2953" i="10"/>
  <c r="Q2953" i="10"/>
  <c r="R2953" i="10"/>
  <c r="S2953" i="10"/>
  <c r="N2953" i="10"/>
  <c r="S863" i="10" l="1"/>
  <c r="R863" i="10"/>
  <c r="S864" i="10"/>
  <c r="R864" i="10"/>
  <c r="S865" i="10"/>
  <c r="R865" i="10"/>
  <c r="R311" i="10" l="1"/>
  <c r="S311" i="10"/>
  <c r="Q311" i="10"/>
  <c r="Q872" i="10"/>
  <c r="R872" i="10"/>
  <c r="S872" i="10"/>
  <c r="P872" i="10"/>
  <c r="Q869" i="10"/>
  <c r="R869" i="10"/>
  <c r="S869" i="10"/>
  <c r="P869" i="10"/>
  <c r="Q867" i="10"/>
  <c r="R867" i="10"/>
  <c r="S867" i="10"/>
  <c r="P867" i="10"/>
  <c r="J867" i="10"/>
  <c r="P775" i="10" l="1"/>
  <c r="Q775" i="10"/>
  <c r="R775" i="10"/>
  <c r="S775" i="10"/>
  <c r="O775" i="10"/>
  <c r="P774" i="10"/>
  <c r="Q774" i="10"/>
  <c r="R774" i="10"/>
  <c r="S774" i="10"/>
  <c r="O774" i="10"/>
  <c r="H13" i="2" l="1"/>
  <c r="H9" i="2"/>
  <c r="G13" i="2"/>
  <c r="F13" i="2"/>
  <c r="E13" i="2"/>
  <c r="D13" i="2"/>
  <c r="G17" i="2" l="1"/>
  <c r="O2003" i="10" l="1"/>
  <c r="P2003" i="10"/>
  <c r="Q2003" i="10"/>
  <c r="R2003" i="10"/>
  <c r="S2003" i="10"/>
  <c r="N2004" i="10"/>
  <c r="N2003" i="10"/>
  <c r="N2954" i="10"/>
  <c r="M57" i="2" l="1"/>
  <c r="L57" i="2"/>
  <c r="K57" i="2"/>
  <c r="J57" i="2"/>
  <c r="I57" i="2"/>
  <c r="H57" i="2"/>
  <c r="G57" i="2"/>
  <c r="F57" i="2"/>
  <c r="E57" i="2"/>
  <c r="D57" i="2"/>
  <c r="C57" i="2"/>
  <c r="G56" i="2"/>
  <c r="F56" i="2"/>
  <c r="E56" i="2"/>
  <c r="D56" i="2"/>
  <c r="C56" i="2"/>
  <c r="J56" i="2"/>
  <c r="I56" i="2"/>
  <c r="H56" i="2"/>
  <c r="M56" i="2"/>
  <c r="L56" i="2"/>
  <c r="K56" i="2"/>
  <c r="K18" i="2" l="1"/>
  <c r="J18" i="2"/>
  <c r="I18" i="2"/>
  <c r="H18" i="2"/>
  <c r="R13" i="2"/>
  <c r="Q13" i="2"/>
  <c r="P13" i="2"/>
  <c r="O13" i="2"/>
  <c r="N13" i="2"/>
  <c r="M13" i="2"/>
  <c r="L13" i="2"/>
  <c r="K13" i="2"/>
  <c r="J13" i="2"/>
  <c r="I13" i="2"/>
  <c r="J46" i="2" l="1"/>
  <c r="J45" i="2"/>
  <c r="D8" i="2" l="1"/>
  <c r="E8" i="2"/>
  <c r="F8" i="2"/>
  <c r="G8" i="2"/>
  <c r="H8" i="2"/>
  <c r="I8" i="2"/>
  <c r="J8" i="2"/>
  <c r="K8" i="2"/>
  <c r="L8" i="2"/>
  <c r="M8" i="2"/>
  <c r="N8" i="2"/>
  <c r="O8" i="2"/>
  <c r="P8" i="2"/>
  <c r="Q8" i="2"/>
  <c r="R8" i="2"/>
  <c r="C8" i="2"/>
  <c r="R17" i="2" l="1"/>
  <c r="Q17" i="2"/>
  <c r="P17" i="2"/>
  <c r="O17" i="2"/>
  <c r="N17" i="2"/>
  <c r="M17" i="2"/>
  <c r="M9" i="2"/>
  <c r="N9" i="2"/>
  <c r="O9" i="2"/>
  <c r="P9" i="2"/>
  <c r="Q9" i="2"/>
  <c r="R9" i="2"/>
  <c r="S9" i="2"/>
  <c r="L17" i="2" l="1"/>
  <c r="K17" i="2"/>
  <c r="K9" i="2"/>
  <c r="L9" i="2"/>
  <c r="J17" i="2"/>
  <c r="I17" i="2"/>
  <c r="I9" i="2"/>
  <c r="J9" i="2"/>
  <c r="H17" i="2"/>
  <c r="G9" i="2"/>
  <c r="F38" i="2"/>
  <c r="E38" i="2"/>
  <c r="F37" i="2"/>
  <c r="E9" i="2"/>
  <c r="F9" i="2"/>
  <c r="F17" i="2"/>
  <c r="E17" i="2"/>
  <c r="D38" i="2"/>
  <c r="C38" i="2"/>
  <c r="D37" i="2"/>
  <c r="C37" i="2"/>
  <c r="D31" i="2"/>
  <c r="C31" i="2"/>
  <c r="D17" i="2"/>
  <c r="C17" i="2"/>
  <c r="D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<sst xmlns="http://schemas.openxmlformats.org/spreadsheetml/2006/main" count="525" uniqueCount="220">
  <si>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</si>
  <si>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</si>
  <si>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</si>
  <si>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</si>
  <si>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</si>
  <si>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</si>
  <si>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</si>
  <si>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</si>
  <si>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</si>
  <si>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</si>
  <si>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</si>
  <si>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</si>
  <si>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</si>
  <si>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</si>
  <si>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</si>
  <si>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</si>
  <si>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</si>
  <si>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</si>
  <si>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</si>
  <si>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</si>
  <si>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</si>
  <si>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</si>
  <si>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</si>
  <si>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</si>
  <si>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</si>
  <si>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</si>
  <si>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</si>
  <si>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</si>
  <si>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</si>
  <si>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</si>
  <si>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</si>
  <si>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</si>
  <si>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</si>
  <si>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</si>
  <si>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</si>
  <si>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</si>
  <si>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</si>
  <si>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</si>
  <si>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</si>
  <si>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</si>
  <si>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</si>
  <si>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</si>
  <si>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</si>
  <si>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</si>
  <si>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</si>
  <si>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</si>
  <si>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</si>
  <si>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</si>
  <si>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</si>
  <si>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</si>
  <si>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</si>
  <si>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</si>
  <si>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</si>
  <si>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</si>
  <si>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</si>
  <si>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</si>
  <si>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</si>
  <si>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</si>
  <si>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</si>
  <si>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</si>
  <si>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</si>
  <si>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</si>
  <si>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</si>
  <si>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</si>
  <si>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</si>
  <si>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</si>
  <si>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</si>
  <si>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</si>
  <si>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</si>
  <si>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</si>
  <si>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</si>
  <si>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</si>
  <si>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</si>
  <si>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</si>
  <si>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</si>
  <si>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</si>
  <si>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</si>
  <si>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</si>
  <si>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</si>
  <si>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</si>
  <si>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</si>
  <si>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</si>
  <si>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</si>
  <si>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</si>
  <si>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</si>
  <si>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</si>
  <si>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</si>
  <si>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</si>
  <si>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</si>
  <si>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</si>
  <si>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</si>
  <si>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</si>
  <si>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</si>
  <si>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</si>
  <si>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</si>
  <si>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</si>
  <si>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</si>
  <si>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</si>
  <si>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</si>
  <si>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</si>
  <si>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</si>
  <si>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</si>
  <si>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</si>
  <si>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</si>
  <si>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</si>
  <si>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</si>
  <si>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</si>
  <si>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</si>
  <si>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</si>
  <si>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</si>
  <si>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</si>
  <si>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</si>
  <si>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</si>
  <si>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</si>
  <si>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</si>
  <si>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</si>
  <si>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</si>
  <si>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</si>
  <si>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</si>
  <si>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</si>
  <si>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</si>
  <si>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</si>
  <si>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</si>
  <si>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</si>
  <si>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</si>
  <si>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</si>
  <si>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</si>
  <si>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</si>
  <si>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</si>
  <si>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</si>
  <si>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</si>
  <si>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</si>
  <si>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</si>
  <si>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</si>
  <si>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</si>
  <si>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</si>
  <si>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</si>
  <si>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</si>
  <si>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</si>
  <si>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</si>
  <si>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</si>
  <si>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</si>
  <si>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</si>
  <si>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</si>
  <si>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</si>
  <si>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</si>
  <si>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</si>
  <si>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</si>
  <si>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</si>
  <si>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</si>
  <si>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</si>
  <si>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</si>
  <si>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</si>
  <si>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</si>
  <si>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</si>
  <si>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</si>
  <si>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</si>
  <si>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</si>
  <si>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</si>
  <si>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</si>
  <si>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</si>
  <si>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</si>
  <si>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</si>
  <si>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</si>
  <si>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</si>
  <si>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</si>
  <si>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</si>
  <si>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</si>
  <si>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</si>
  <si>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</si>
  <si>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</si>
  <si>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</si>
  <si>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</si>
  <si>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</si>
  <si>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</si>
  <si>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</si>
  <si>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</si>
  <si>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</si>
  <si>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</si>
  <si>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</si>
  <si>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</si>
  <si>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</si>
  <si>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</si>
  <si>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</si>
  <si>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</si>
  <si>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</si>
  <si>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</si>
  <si>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</si>
  <si>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</si>
  <si>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</si>
  <si>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</si>
  <si>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</si>
  <si>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</si>
  <si>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</si>
  <si>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</si>
  <si>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</si>
  <si>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</si>
  <si>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</si>
  <si>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</si>
  <si>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</si>
  <si>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</si>
  <si>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</si>
  <si>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</si>
  <si>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</si>
  <si>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</si>
  <si>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</si>
  <si>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</si>
  <si>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</si>
  <si>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</si>
  <si>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</si>
  <si>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</si>
  <si>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</si>
  <si>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</si>
  <si>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</si>
  <si>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</si>
  <si>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</si>
  <si>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</si>
  <si>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</si>
  <si>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</si>
  <si>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Deidesheim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</si>
</sst>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12000735</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1" zoomScaleNormal="10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1"/>
  <sheetViews>
    <sheetView showGridLines="0" topLeftCell="D1" zoomScaleNormal="100" workbookViewId="0">
      <selection activeCell="S4" sqref="S4"/>
    </sheetView>
  </sheetViews>
  <sheetFormatPr baseColWidth="10" defaultRowHeight="15.75"/>
  <cols>
    <col min="1" max="1" width="6.28515625" style="45" customWidth="1"/>
    <col min="2" max="2" width="87.7109375" style="108" customWidth="1"/>
    <col min="3" max="3" width="16.5703125" style="45" bestFit="1" customWidth="1"/>
    <col min="4" max="4" width="17.28515625" style="45" bestFit="1" customWidth="1"/>
    <col min="5" max="10" width="16.5703125" style="45" bestFit="1" customWidth="1"/>
    <col min="11" max="11" width="17.85546875" style="45" bestFit="1" customWidth="1"/>
    <col min="12"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5182</v>
      </c>
      <c r="D3" s="26">
        <v>5182</v>
      </c>
      <c r="E3" s="26">
        <v>5182</v>
      </c>
      <c r="F3" s="26">
        <v>5182</v>
      </c>
      <c r="G3" s="26">
        <v>5182</v>
      </c>
      <c r="H3" s="26">
        <v>5182</v>
      </c>
      <c r="I3" s="26">
        <v>5182</v>
      </c>
      <c r="J3" s="26">
        <v>5182</v>
      </c>
      <c r="K3" s="26">
        <v>5182</v>
      </c>
      <c r="L3" s="26">
        <v>5182</v>
      </c>
      <c r="M3" s="26">
        <v>5182</v>
      </c>
      <c r="N3" s="26">
        <v>5182</v>
      </c>
      <c r="O3" s="26">
        <v>5182</v>
      </c>
      <c r="P3" s="26">
        <v>5182</v>
      </c>
      <c r="Q3" s="26">
        <v>5182</v>
      </c>
      <c r="R3" s="26">
        <v>5182</v>
      </c>
      <c r="S3" s="26">
        <v>5182</v>
      </c>
    </row>
    <row r="4" spans="1:19" ht="18.75" customHeight="1">
      <c r="A4" s="93">
        <v>2</v>
      </c>
      <c r="B4" s="97" t="s">
        <v>31</v>
      </c>
      <c r="C4" s="26">
        <v>3.28</v>
      </c>
      <c r="D4" s="26">
        <v>3.28</v>
      </c>
      <c r="E4" s="26">
        <v>3.28</v>
      </c>
      <c r="F4" s="26">
        <v>3.28</v>
      </c>
      <c r="G4" s="26">
        <v>3.28</v>
      </c>
      <c r="H4" s="26">
        <v>3.28</v>
      </c>
      <c r="I4" s="26">
        <v>3.28</v>
      </c>
      <c r="J4" s="26">
        <v>3.28</v>
      </c>
      <c r="K4" s="26">
        <v>3.28</v>
      </c>
      <c r="L4" s="26">
        <v>3.28</v>
      </c>
      <c r="M4" s="26">
        <v>3.28</v>
      </c>
      <c r="N4" s="26">
        <v>3.28</v>
      </c>
      <c r="O4" s="26">
        <v>3.28</v>
      </c>
      <c r="P4" s="26">
        <v>3.28</v>
      </c>
      <c r="Q4" s="26">
        <v>3.28</v>
      </c>
      <c r="R4" s="26">
        <v>3.28</v>
      </c>
      <c r="S4" s="26">
        <v>3.28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1646505.42</v>
      </c>
      <c r="D6" s="122">
        <v>1446696.46</v>
      </c>
      <c r="E6" s="27">
        <v>1390893.86</v>
      </c>
      <c r="F6" s="27">
        <v>1592830.86</v>
      </c>
      <c r="G6" s="27">
        <v>1793571.36</v>
      </c>
      <c r="H6" s="27">
        <v>1872944.67</v>
      </c>
      <c r="I6" s="27">
        <v>1971282.49</v>
      </c>
      <c r="J6" s="27">
        <v>1964221.57</v>
      </c>
      <c r="K6" s="27">
        <v>2011863.65</v>
      </c>
      <c r="L6" s="27">
        <v>1996948.82</v>
      </c>
      <c r="M6" s="27">
        <v>1999954.8</v>
      </c>
      <c r="N6" s="27">
        <v>2164142.98</v>
      </c>
      <c r="O6" s="27">
        <v>2175382.41</v>
      </c>
      <c r="P6" s="27">
        <v>2107848.9</v>
      </c>
      <c r="Q6" s="27">
        <v>2139266.94</v>
      </c>
      <c r="R6" s="27">
        <v>2195614.88</v>
      </c>
      <c r="S6" s="27">
        <v>2343386.4500000002</v>
      </c>
    </row>
    <row r="7" spans="1:19" ht="18.75" customHeight="1">
      <c r="A7" s="96" t="s">
        <v>75</v>
      </c>
      <c r="B7" s="103" t="s">
        <v>159</v>
      </c>
      <c r="C7" s="122">
        <f>C46+C50+C57+C61+C65+C48</f>
        <v>204868.52000000002</v>
      </c>
      <c r="D7" s="122">
        <f t="shared" ref="D7:R7" si="0">D46+D50+D57+D61+D65+D48</f>
        <v>206788.36</v>
      </c>
      <c r="E7" s="122">
        <f t="shared" si="0"/>
        <v>246046.62</v>
      </c>
      <c r="F7" s="122">
        <f t="shared" si="0"/>
        <v>304945.06</v>
      </c>
      <c r="G7" s="122">
        <f t="shared" si="0"/>
        <v>446887.44999999995</v>
      </c>
      <c r="H7" s="122">
        <f t="shared" si="0"/>
        <v>584835.30000000005</v>
      </c>
      <c r="I7" s="122">
        <f t="shared" si="0"/>
        <v>668809.41999999993</v>
      </c>
      <c r="J7" s="122">
        <f t="shared" si="0"/>
        <v>688689.62</v>
      </c>
      <c r="K7" s="122">
        <f t="shared" si="0"/>
        <v>737904.53</v>
      </c>
      <c r="L7" s="122">
        <f>L46+L50+L57+L61+L65+L48</f>
        <v>679824.85</v>
      </c>
      <c r="M7" s="122">
        <f t="shared" si="0"/>
        <v>686867.17</v>
      </c>
      <c r="N7" s="122">
        <f t="shared" si="0"/>
        <v>794366.42999999993</v>
      </c>
      <c r="O7" s="122">
        <f t="shared" si="0"/>
        <v>825777.09000000008</v>
      </c>
      <c r="P7" s="122">
        <f t="shared" si="0"/>
        <v>860585.28999999992</v>
      </c>
      <c r="Q7" s="122">
        <f t="shared" si="0"/>
        <v>825536.67999999993</v>
      </c>
      <c r="R7" s="122">
        <f t="shared" si="0"/>
        <v>837588.65000000014</v>
      </c>
      <c r="S7" s="122">
        <f>S46+S50+S57+S61+S65+S48</f>
        <v>923004.91</v>
      </c>
    </row>
    <row r="8" spans="1:19" ht="18.75" customHeight="1">
      <c r="A8" s="96" t="s">
        <v>89</v>
      </c>
      <c r="B8" s="103" t="s">
        <v>160</v>
      </c>
      <c r="C8" s="27">
        <f>C22</f>
        <v>178357.21</v>
      </c>
      <c r="D8" s="27">
        <f t="shared" ref="D8:R8" si="1">D22</f>
        <v>174000.92</v>
      </c>
      <c r="E8" s="27">
        <f t="shared" si="1"/>
        <v>176743.71</v>
      </c>
      <c r="F8" s="27">
        <f t="shared" si="1"/>
        <v>176951.12</v>
      </c>
      <c r="G8" s="27">
        <f t="shared" si="1"/>
        <v>179749.45</v>
      </c>
      <c r="H8" s="27">
        <f t="shared" si="1"/>
        <v>181436.57</v>
      </c>
      <c r="I8" s="27">
        <f t="shared" si="1"/>
        <v>183966.36</v>
      </c>
      <c r="J8" s="27">
        <f t="shared" si="1"/>
        <v>176307.43</v>
      </c>
      <c r="K8" s="27">
        <f t="shared" si="1"/>
        <v>171851.28</v>
      </c>
      <c r="L8" s="27">
        <f t="shared" si="1"/>
        <v>171129.15</v>
      </c>
      <c r="M8" s="27">
        <f t="shared" si="1"/>
        <v>169993.92</v>
      </c>
      <c r="N8" s="27">
        <f t="shared" si="1"/>
        <v>172473.19</v>
      </c>
      <c r="O8" s="27">
        <f t="shared" si="1"/>
        <v>170022.86</v>
      </c>
      <c r="P8" s="27">
        <f t="shared" si="1"/>
        <v>167628.29</v>
      </c>
      <c r="Q8" s="27">
        <f t="shared" si="1"/>
        <v>164282.35999999999</v>
      </c>
      <c r="R8" s="27">
        <f t="shared" si="1"/>
        <v>164220.07999999999</v>
      </c>
      <c r="S8" s="27">
        <v>160768.51999999999</v>
      </c>
    </row>
    <row r="9" spans="1:19">
      <c r="A9" s="96" t="s">
        <v>100</v>
      </c>
      <c r="B9" s="103" t="s">
        <v>87</v>
      </c>
      <c r="C9" s="27">
        <f>C6-C7</f>
        <v>1441636.9</v>
      </c>
      <c r="D9" s="27">
        <f>D6-D7</f>
        <v>1239908.1000000001</v>
      </c>
      <c r="E9" s="27">
        <f t="shared" ref="E9:S9" si="2">E6-E7</f>
        <v>1144847.2400000002</v>
      </c>
      <c r="F9" s="27">
        <f t="shared" si="2"/>
        <v>1287885.8</v>
      </c>
      <c r="G9" s="27">
        <f t="shared" si="2"/>
        <v>1346683.9100000001</v>
      </c>
      <c r="H9" s="27">
        <f>H6-H7</f>
        <v>1288109.3699999999</v>
      </c>
      <c r="I9" s="27">
        <f t="shared" si="2"/>
        <v>1302473.07</v>
      </c>
      <c r="J9" s="27">
        <f t="shared" si="2"/>
        <v>1275531.9500000002</v>
      </c>
      <c r="K9" s="27">
        <f t="shared" si="2"/>
        <v>1273959.1199999999</v>
      </c>
      <c r="L9" s="27">
        <f t="shared" si="2"/>
        <v>1317123.9700000002</v>
      </c>
      <c r="M9" s="27">
        <f t="shared" si="2"/>
        <v>1313087.6299999999</v>
      </c>
      <c r="N9" s="27">
        <f t="shared" si="2"/>
        <v>1369776.55</v>
      </c>
      <c r="O9" s="27">
        <f t="shared" si="2"/>
        <v>1349605.32</v>
      </c>
      <c r="P9" s="27">
        <f t="shared" si="2"/>
        <v>1247263.6099999999</v>
      </c>
      <c r="Q9" s="27">
        <f t="shared" si="2"/>
        <v>1313730.26</v>
      </c>
      <c r="R9" s="27">
        <f t="shared" si="2"/>
        <v>1358026.2299999997</v>
      </c>
      <c r="S9" s="27">
        <f t="shared" si="2"/>
        <v>1420381.54</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7873.58</v>
      </c>
      <c r="D11" s="27">
        <v>13858.79</v>
      </c>
      <c r="E11" s="27">
        <v>24792.54</v>
      </c>
      <c r="F11" s="27">
        <v>31801</v>
      </c>
      <c r="G11" s="27">
        <v>42405.39</v>
      </c>
      <c r="H11" s="27">
        <v>48480.92</v>
      </c>
      <c r="I11" s="27">
        <v>43563.96</v>
      </c>
      <c r="J11" s="27">
        <v>6667.04</v>
      </c>
      <c r="K11" s="27">
        <v>30942.68</v>
      </c>
      <c r="L11" s="27">
        <v>35552.370000000003</v>
      </c>
      <c r="M11" s="27">
        <v>48397.59</v>
      </c>
      <c r="N11" s="27">
        <v>32379.54</v>
      </c>
      <c r="O11" s="27">
        <v>12533.84</v>
      </c>
      <c r="P11" s="27">
        <v>21566.69</v>
      </c>
      <c r="Q11" s="27">
        <v>47195.32</v>
      </c>
      <c r="R11" s="27">
        <v>66544.800000000003</v>
      </c>
      <c r="S11" s="27">
        <v>56338.66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639053.35-C56-C45</f>
        <v>434184.83</v>
      </c>
      <c r="D13" s="27">
        <f>628672.05-D45-D56</f>
        <v>421883.69000000006</v>
      </c>
      <c r="E13" s="27">
        <f>682720.17-E45-E56</f>
        <v>436673.55</v>
      </c>
      <c r="F13" s="27">
        <f>344713.3-F45-F56</f>
        <v>39768.239999999976</v>
      </c>
      <c r="G13" s="27">
        <f>485647.06-G45</f>
        <v>52240.590000000026</v>
      </c>
      <c r="H13" s="27">
        <f>619036.16-H45</f>
        <v>38384.510000000009</v>
      </c>
      <c r="I13" s="27">
        <f>682518.21-I45</f>
        <v>55586.890000000014</v>
      </c>
      <c r="J13" s="27">
        <f>647678.26-J45</f>
        <v>84937.590000000084</v>
      </c>
      <c r="K13" s="27">
        <f>681926.68-K45</f>
        <v>61727.140000000014</v>
      </c>
      <c r="L13" s="27">
        <f>649968.53-L45</f>
        <v>48512.95000000007</v>
      </c>
      <c r="M13" s="27">
        <f>565882.57-M45</f>
        <v>48947.889999999956</v>
      </c>
      <c r="N13" s="27">
        <f>682888.43-N45</f>
        <v>46519.900000000023</v>
      </c>
      <c r="O13" s="27">
        <f>721998.63-O45</f>
        <v>47252.709999999963</v>
      </c>
      <c r="P13" s="27">
        <f>724582.13-P45</f>
        <v>59743.079999999958</v>
      </c>
      <c r="Q13" s="27">
        <f>740380.6-Q45</f>
        <v>103125.76000000001</v>
      </c>
      <c r="R13" s="27">
        <f>702034.79-R45</f>
        <v>64428.910000000033</v>
      </c>
      <c r="S13" s="27">
        <f>776939.33-S45</f>
        <v>80943.979999999865</v>
      </c>
    </row>
    <row r="14" spans="1:19" ht="30">
      <c r="A14" s="96" t="s">
        <v>75</v>
      </c>
      <c r="B14" s="97" t="s">
        <v>80</v>
      </c>
      <c r="C14" s="27">
        <v>414291.86</v>
      </c>
      <c r="D14" s="27">
        <v>377888.77</v>
      </c>
      <c r="E14" s="27">
        <v>378936.12</v>
      </c>
      <c r="F14" s="27"/>
      <c r="G14" s="27"/>
      <c r="H14" s="27"/>
      <c r="I14" s="27"/>
      <c r="J14" s="27"/>
      <c r="K14" s="27"/>
      <c r="L14" s="27"/>
      <c r="M14" s="27"/>
      <c r="N14" s="27"/>
      <c r="O14" s="27"/>
      <c r="P14" s="27"/>
      <c r="Q14" s="27"/>
      <c r="R14" s="27"/>
      <c r="S14" s="27"/>
    </row>
    <row r="15" spans="1:19" ht="18.75" customHeight="1">
      <c r="A15" s="96" t="s">
        <v>89</v>
      </c>
      <c r="B15" s="97" t="s">
        <v>90</v>
      </c>
      <c r="C15" s="27">
        <v>1217.06</v>
      </c>
      <c r="D15" s="27">
        <v>1126.31</v>
      </c>
      <c r="E15" s="27">
        <v>1990.62</v>
      </c>
      <c r="F15" s="27">
        <v>1813.12</v>
      </c>
      <c r="G15" s="27">
        <v>2064</v>
      </c>
      <c r="H15" s="27">
        <v>1650</v>
      </c>
      <c r="I15" s="27">
        <v>2052.12</v>
      </c>
      <c r="J15" s="27">
        <v>1699.31</v>
      </c>
      <c r="K15" s="27">
        <v>2827.39</v>
      </c>
      <c r="L15" s="27">
        <v>2620.17</v>
      </c>
      <c r="M15" s="27">
        <v>1492.76</v>
      </c>
      <c r="N15" s="27">
        <v>3915.45</v>
      </c>
      <c r="O15" s="27">
        <v>2097.29</v>
      </c>
      <c r="P15" s="27">
        <v>932.35</v>
      </c>
      <c r="Q15" s="27">
        <v>75.44</v>
      </c>
      <c r="R15" s="27"/>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f>160468.87+47014.33</f>
        <v>207483.2</v>
      </c>
      <c r="D17" s="27">
        <f>163713.57+45315.19</f>
        <v>209028.76</v>
      </c>
      <c r="E17" s="27">
        <f>175575.38+46627.18</f>
        <v>222202.56</v>
      </c>
      <c r="F17" s="27">
        <f>173975.89+47533.09</f>
        <v>221508.98</v>
      </c>
      <c r="G17" s="27">
        <f>177452.43+48126.36</f>
        <v>225578.78999999998</v>
      </c>
      <c r="H17" s="27">
        <f>196694.17+53953.77</f>
        <v>250647.94</v>
      </c>
      <c r="I17" s="27">
        <f>199936.66+53931.63</f>
        <v>253868.29</v>
      </c>
      <c r="J17" s="27">
        <f>178538.04+46633.73</f>
        <v>225171.77000000002</v>
      </c>
      <c r="K17" s="27">
        <f>182620.8+46486.06</f>
        <v>229106.86</v>
      </c>
      <c r="L17" s="27">
        <f>184768.56+47638.99</f>
        <v>232407.55</v>
      </c>
      <c r="M17" s="27">
        <f>158907.08+42918.51</f>
        <v>201825.59</v>
      </c>
      <c r="N17" s="27">
        <f>187263.06+49879.93</f>
        <v>237142.99</v>
      </c>
      <c r="O17" s="27">
        <f>196825.22+51797.04</f>
        <v>248622.26</v>
      </c>
      <c r="P17" s="27">
        <f>206390.4+56272.84</f>
        <v>262663.24</v>
      </c>
      <c r="Q17" s="27">
        <f>218666.22+58799.04</f>
        <v>277465.26</v>
      </c>
      <c r="R17" s="27">
        <f>212079.92+58495.84</f>
        <v>270575.76</v>
      </c>
      <c r="S17" s="27">
        <f>233690.43+63331.46</f>
        <v>297021.89</v>
      </c>
    </row>
    <row r="18" spans="1:19" ht="18.75" customHeight="1">
      <c r="A18" s="98">
        <v>2</v>
      </c>
      <c r="B18" s="97" t="s">
        <v>38</v>
      </c>
      <c r="C18" s="27">
        <v>49364.77</v>
      </c>
      <c r="D18" s="27">
        <v>46288.51</v>
      </c>
      <c r="E18" s="27">
        <v>34183.879999999997</v>
      </c>
      <c r="F18" s="27">
        <f>439651.32-F51-F60-F64</f>
        <v>439651.32</v>
      </c>
      <c r="G18" s="27">
        <f>440526.99-G51-G56-G60-G64</f>
        <v>427046.01</v>
      </c>
      <c r="H18" s="27">
        <f>426343.16-H51-H56-H60-H64</f>
        <v>422159.50999999995</v>
      </c>
      <c r="I18" s="27">
        <f>463791.67-I51-I56-I60-I64</f>
        <v>421913.56999999995</v>
      </c>
      <c r="J18" s="27">
        <f>575093.74-J51-J56-J60-J64</f>
        <v>449144.79000000004</v>
      </c>
      <c r="K18" s="27">
        <f>580732.36-K51-K56-K60-K64</f>
        <v>463027.37</v>
      </c>
      <c r="L18" s="27">
        <f>584885.11-L51-L56-L60-L64-L49</f>
        <v>506515.84</v>
      </c>
      <c r="M18" s="27">
        <f>673904.42-M51-M56-M60-M64-M49</f>
        <v>503971.93</v>
      </c>
      <c r="N18" s="27">
        <f>765494.23-N51-N56-N60-N64-N49</f>
        <v>607496.33000000007</v>
      </c>
      <c r="O18" s="27">
        <f>726978.65-O51-O56-O60-O64-O49</f>
        <v>575947.48</v>
      </c>
      <c r="P18" s="27">
        <f>725604.96-P51-P56-P60-P64-P49</f>
        <v>529858.72000000009</v>
      </c>
      <c r="Q18" s="27">
        <f>759897.58-Q51-Q56-Q60-Q64-Q49</f>
        <v>571615.74</v>
      </c>
      <c r="R18" s="27">
        <f>792807.33-R51-R56-R60-R64-R49</f>
        <v>592824.55999999982</v>
      </c>
      <c r="S18" s="27">
        <f>886404.5-S51-S56-S60-S64-S49</f>
        <v>659394.94000000006</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v>402259.56</v>
      </c>
      <c r="G20" s="27">
        <v>379292.55</v>
      </c>
      <c r="H20" s="27">
        <v>358924.11</v>
      </c>
      <c r="I20" s="27">
        <v>381955.37</v>
      </c>
      <c r="J20" s="27">
        <v>392023.75</v>
      </c>
      <c r="K20" s="27">
        <v>409647.59</v>
      </c>
      <c r="L20" s="27">
        <v>452153.11</v>
      </c>
      <c r="M20" s="27">
        <v>448622.96</v>
      </c>
      <c r="N20" s="27">
        <v>542218.4</v>
      </c>
      <c r="O20" s="27">
        <v>504247.13</v>
      </c>
      <c r="P20" s="27">
        <v>474513.14</v>
      </c>
      <c r="Q20" s="27">
        <v>475047.13</v>
      </c>
      <c r="R20" s="27">
        <v>512684.15</v>
      </c>
      <c r="S20" s="27">
        <v>544412.13</v>
      </c>
    </row>
    <row r="21" spans="1:19" ht="18.75" customHeight="1">
      <c r="A21" s="93">
        <v>3</v>
      </c>
      <c r="B21" s="97" t="s">
        <v>40</v>
      </c>
      <c r="C21" s="27">
        <v>308559.21999999997</v>
      </c>
      <c r="D21" s="27">
        <v>322605.90000000002</v>
      </c>
      <c r="E21" s="27">
        <v>271794.92</v>
      </c>
      <c r="F21" s="27">
        <v>282521.56</v>
      </c>
      <c r="G21" s="27">
        <v>262611.59000000003</v>
      </c>
      <c r="H21" s="27">
        <v>268773.45</v>
      </c>
      <c r="I21" s="27">
        <v>277913.12</v>
      </c>
      <c r="J21" s="27">
        <v>268436.31</v>
      </c>
      <c r="K21" s="27">
        <v>269091.15000000002</v>
      </c>
      <c r="L21" s="27">
        <v>258934.03</v>
      </c>
      <c r="M21" s="27">
        <v>260392.73</v>
      </c>
      <c r="N21" s="27">
        <v>246946.21</v>
      </c>
      <c r="O21" s="27">
        <v>249583.39</v>
      </c>
      <c r="P21" s="27">
        <v>254831.95</v>
      </c>
      <c r="Q21" s="27">
        <v>254962.46</v>
      </c>
      <c r="R21" s="27">
        <v>268912.05</v>
      </c>
      <c r="S21" s="27">
        <v>264505.09000000003</v>
      </c>
    </row>
    <row r="22" spans="1:19" ht="18.75" customHeight="1">
      <c r="A22" s="96" t="s">
        <v>99</v>
      </c>
      <c r="B22" s="97" t="s">
        <v>57</v>
      </c>
      <c r="C22" s="27">
        <v>178357.21</v>
      </c>
      <c r="D22" s="27">
        <v>174000.92</v>
      </c>
      <c r="E22" s="27">
        <v>176743.71</v>
      </c>
      <c r="F22" s="27">
        <v>176951.12</v>
      </c>
      <c r="G22" s="27">
        <v>179749.45</v>
      </c>
      <c r="H22" s="27">
        <v>181436.57</v>
      </c>
      <c r="I22" s="27">
        <v>183966.36</v>
      </c>
      <c r="J22" s="27">
        <v>176307.43</v>
      </c>
      <c r="K22" s="27">
        <v>171851.28</v>
      </c>
      <c r="L22" s="27">
        <v>171129.15</v>
      </c>
      <c r="M22" s="27">
        <v>169993.92</v>
      </c>
      <c r="N22" s="27">
        <v>172473.19</v>
      </c>
      <c r="O22" s="27">
        <v>170022.86</v>
      </c>
      <c r="P22" s="27">
        <v>167628.29</v>
      </c>
      <c r="Q22" s="27">
        <v>164282.35999999999</v>
      </c>
      <c r="R22" s="27">
        <v>164220.07999999999</v>
      </c>
      <c r="S22" s="27">
        <v>160768.51999999999</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143733.26</v>
      </c>
      <c r="D24" s="27">
        <v>144511.06</v>
      </c>
      <c r="E24" s="27">
        <v>139424.67000000001</v>
      </c>
      <c r="F24" s="27">
        <v>121547.19</v>
      </c>
      <c r="G24" s="27">
        <v>117760.97</v>
      </c>
      <c r="H24" s="27">
        <v>112250.25</v>
      </c>
      <c r="I24" s="27">
        <v>115618.8</v>
      </c>
      <c r="J24" s="27">
        <v>121001.96</v>
      </c>
      <c r="K24" s="27">
        <v>117711.51</v>
      </c>
      <c r="L24" s="27">
        <v>122107.91</v>
      </c>
      <c r="M24" s="27">
        <v>129934.35</v>
      </c>
      <c r="N24" s="27">
        <v>136136.67000000001</v>
      </c>
      <c r="O24" s="27">
        <v>133906.48000000001</v>
      </c>
      <c r="P24" s="27">
        <v>136055.44</v>
      </c>
      <c r="Q24" s="27">
        <v>140860.63</v>
      </c>
      <c r="R24" s="27">
        <v>161253.63</v>
      </c>
      <c r="S24" s="27">
        <v>185620.96</v>
      </c>
    </row>
    <row r="25" spans="1:19" ht="18.75" customHeight="1">
      <c r="A25" s="93">
        <v>5</v>
      </c>
      <c r="B25" s="97" t="s">
        <v>42</v>
      </c>
      <c r="C25" s="27">
        <v>33031.089999999997</v>
      </c>
      <c r="D25" s="27">
        <v>61804.88</v>
      </c>
      <c r="E25" s="27">
        <v>67668.94</v>
      </c>
      <c r="F25" s="27">
        <v>16487.03</v>
      </c>
      <c r="G25" s="27">
        <v>11252.83</v>
      </c>
      <c r="H25" s="27">
        <v>13549.7</v>
      </c>
      <c r="I25" s="27">
        <v>7733.45</v>
      </c>
      <c r="J25" s="27">
        <v>820.42</v>
      </c>
      <c r="K25" s="27">
        <v>1650.04</v>
      </c>
      <c r="L25" s="27">
        <v>720</v>
      </c>
      <c r="M25" s="27">
        <v>4579.22</v>
      </c>
      <c r="N25" s="27">
        <v>153.32</v>
      </c>
      <c r="O25" s="27">
        <v>486.09</v>
      </c>
      <c r="P25" s="27">
        <v>3930.34</v>
      </c>
      <c r="Q25" s="27">
        <v>24.81</v>
      </c>
      <c r="R25" s="27">
        <v>24.81</v>
      </c>
      <c r="S25" s="27">
        <v>31.28</v>
      </c>
    </row>
    <row r="26" spans="1:19" ht="18.75" customHeight="1">
      <c r="A26" s="93">
        <v>6</v>
      </c>
      <c r="B26" s="97" t="s">
        <v>43</v>
      </c>
      <c r="C26" s="27">
        <v>10132.9</v>
      </c>
      <c r="D26" s="27">
        <v>9831.0300000000007</v>
      </c>
      <c r="E26" s="27">
        <v>17973.61</v>
      </c>
      <c r="F26" s="27">
        <v>7628.83</v>
      </c>
      <c r="G26" s="27">
        <v>8901.4</v>
      </c>
      <c r="H26" s="27">
        <v>8740.5499999999993</v>
      </c>
      <c r="I26" s="27">
        <v>9817.08</v>
      </c>
      <c r="J26" s="27">
        <v>6293.96</v>
      </c>
      <c r="K26" s="27">
        <v>5880.36</v>
      </c>
      <c r="L26" s="27">
        <v>5031.08</v>
      </c>
      <c r="M26" s="27">
        <v>4305.7700000000004</v>
      </c>
      <c r="N26" s="27">
        <v>2888.86</v>
      </c>
      <c r="O26" s="27">
        <v>1337.55</v>
      </c>
      <c r="P26" s="27">
        <v>36.58</v>
      </c>
      <c r="Q26" s="27">
        <v>0</v>
      </c>
      <c r="R26" s="27">
        <v>495.33</v>
      </c>
      <c r="S26" s="27">
        <v>4829.17</v>
      </c>
    </row>
    <row r="27" spans="1:19" ht="18.75" customHeight="1">
      <c r="A27" s="93">
        <v>7</v>
      </c>
      <c r="B27" s="97" t="s">
        <v>60</v>
      </c>
      <c r="C27" s="27">
        <v>12524.71</v>
      </c>
      <c r="D27" s="27">
        <v>15153.86</v>
      </c>
      <c r="E27" s="27">
        <v>10966.37</v>
      </c>
      <c r="F27" s="27">
        <v>31197.96</v>
      </c>
      <c r="G27" s="27">
        <v>15297.57</v>
      </c>
      <c r="H27" s="27">
        <v>14589.45</v>
      </c>
      <c r="I27" s="27">
        <v>28009.06</v>
      </c>
      <c r="J27" s="27">
        <v>18037.52</v>
      </c>
      <c r="K27" s="27">
        <v>17304.490000000002</v>
      </c>
      <c r="L27" s="27">
        <v>8325.98</v>
      </c>
      <c r="M27" s="27">
        <v>4036.73</v>
      </c>
      <c r="N27" s="27">
        <v>12153.94</v>
      </c>
      <c r="O27" s="27">
        <v>4242.51</v>
      </c>
      <c r="P27" s="27">
        <v>13093.46</v>
      </c>
      <c r="Q27" s="27">
        <v>10749.53</v>
      </c>
      <c r="R27" s="27">
        <v>9742.98</v>
      </c>
      <c r="S27" s="27">
        <v>4849.8500000000004</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2081253.83+212140.22</f>
        <v>2293394.0500000003</v>
      </c>
      <c r="D31" s="27">
        <f>2174928.65+109706.32</f>
        <v>2284634.9699999997</v>
      </c>
      <c r="E31" s="27">
        <v>2303558</v>
      </c>
      <c r="F31" s="27">
        <v>2485145.1800000002</v>
      </c>
      <c r="G31" s="27">
        <v>2645110.5299999998</v>
      </c>
      <c r="H31" s="27">
        <v>2833256.21</v>
      </c>
      <c r="I31" s="27">
        <v>2956153.26</v>
      </c>
      <c r="J31" s="27">
        <v>3048289.61</v>
      </c>
      <c r="K31" s="27">
        <v>3175676.71</v>
      </c>
      <c r="L31" s="27">
        <v>3308775.91</v>
      </c>
      <c r="M31" s="27">
        <v>3332117.86</v>
      </c>
      <c r="N31" s="27">
        <v>3429274.89</v>
      </c>
      <c r="O31" s="27">
        <v>3506654.34</v>
      </c>
      <c r="P31" s="27">
        <v>2058839.34</v>
      </c>
      <c r="Q31" s="27">
        <v>2075089.01</v>
      </c>
      <c r="R31" s="27">
        <v>2130153.33</v>
      </c>
      <c r="S31" s="27">
        <v>2122263.06</v>
      </c>
    </row>
    <row r="32" spans="1:19" s="50" customFormat="1" ht="18.75" customHeight="1">
      <c r="A32" s="66" t="s">
        <v>75</v>
      </c>
      <c r="B32" s="106" t="s">
        <v>168</v>
      </c>
      <c r="C32" s="27">
        <v>560000</v>
      </c>
      <c r="D32" s="27">
        <v>560000</v>
      </c>
      <c r="E32" s="27">
        <v>560000</v>
      </c>
      <c r="F32" s="27">
        <v>560000</v>
      </c>
      <c r="G32" s="27">
        <v>560000</v>
      </c>
      <c r="H32" s="27">
        <v>560000</v>
      </c>
      <c r="I32" s="27">
        <v>560000</v>
      </c>
      <c r="J32" s="27">
        <v>560000</v>
      </c>
      <c r="K32" s="27">
        <v>560000</v>
      </c>
      <c r="L32" s="27">
        <v>560000</v>
      </c>
      <c r="M32" s="27">
        <v>560000</v>
      </c>
      <c r="N32" s="27">
        <v>560000</v>
      </c>
      <c r="O32" s="27">
        <v>560000</v>
      </c>
      <c r="P32" s="27">
        <v>560000</v>
      </c>
      <c r="Q32" s="27">
        <v>560000</v>
      </c>
      <c r="R32" s="27">
        <v>560000</v>
      </c>
      <c r="S32" s="27">
        <v>560000</v>
      </c>
    </row>
    <row r="33" spans="1:19" s="50" customFormat="1" ht="18.75" customHeight="1">
      <c r="A33" s="66" t="s">
        <v>89</v>
      </c>
      <c r="B33" s="106" t="s">
        <v>169</v>
      </c>
      <c r="C33" s="27">
        <v>889769.48</v>
      </c>
      <c r="D33" s="27">
        <v>889769.48</v>
      </c>
      <c r="E33" s="27">
        <v>889769.48</v>
      </c>
      <c r="F33" s="27">
        <v>889769.48</v>
      </c>
      <c r="G33" s="27">
        <v>889769.48</v>
      </c>
      <c r="H33" s="27">
        <v>889769.48</v>
      </c>
      <c r="I33" s="27">
        <v>889769.48</v>
      </c>
      <c r="J33" s="27">
        <v>889769.48</v>
      </c>
      <c r="K33" s="27">
        <v>889769.48</v>
      </c>
      <c r="L33" s="27">
        <v>889769.48</v>
      </c>
      <c r="M33" s="27">
        <v>889769.48</v>
      </c>
      <c r="N33" s="27">
        <v>889769.48</v>
      </c>
      <c r="O33" s="27">
        <v>889769.48</v>
      </c>
      <c r="P33" s="27">
        <v>889769.48</v>
      </c>
      <c r="Q33" s="27">
        <v>889769.48</v>
      </c>
      <c r="R33" s="27">
        <v>889769.48</v>
      </c>
      <c r="S33" s="27">
        <v>889769.48</v>
      </c>
    </row>
    <row r="34" spans="1:19" s="50" customFormat="1" ht="18.75" customHeight="1">
      <c r="A34" s="66" t="s">
        <v>100</v>
      </c>
      <c r="B34" s="106" t="s">
        <v>170</v>
      </c>
      <c r="C34" s="27">
        <v>631484.35</v>
      </c>
      <c r="D34" s="27">
        <v>725159.17</v>
      </c>
      <c r="E34" s="27">
        <v>764428.49</v>
      </c>
      <c r="F34" s="27">
        <v>853788.52</v>
      </c>
      <c r="G34" s="27">
        <v>965691.87</v>
      </c>
      <c r="H34" s="27">
        <v>1195341.05</v>
      </c>
      <c r="I34" s="27">
        <v>1330312.72</v>
      </c>
      <c r="J34" s="27">
        <v>1495428.16</v>
      </c>
      <c r="K34" s="27">
        <v>1598520.13</v>
      </c>
      <c r="L34" s="27">
        <v>1725907.23</v>
      </c>
      <c r="M34" s="27">
        <v>1725907.43</v>
      </c>
      <c r="N34" s="27">
        <v>1882348.38</v>
      </c>
      <c r="O34" s="27">
        <v>1979505.41</v>
      </c>
      <c r="P34" s="27">
        <v>579505.41</v>
      </c>
      <c r="Q34" s="27">
        <v>609069.86</v>
      </c>
      <c r="R34" s="27">
        <v>625319.52</v>
      </c>
      <c r="S34" s="27">
        <v>680383.85</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v>212140.22</v>
      </c>
      <c r="D36" s="27">
        <v>109706.32</v>
      </c>
      <c r="E36" s="27">
        <v>89360.03</v>
      </c>
      <c r="F36" s="27">
        <v>181587.18</v>
      </c>
      <c r="G36" s="27">
        <v>229649.18</v>
      </c>
      <c r="H36" s="27">
        <v>188145.68</v>
      </c>
      <c r="I36" s="27">
        <v>176071.06</v>
      </c>
      <c r="J36" s="27">
        <v>103091.97</v>
      </c>
      <c r="K36" s="27">
        <v>127387.1</v>
      </c>
      <c r="L36" s="27">
        <v>133099.20000000001</v>
      </c>
      <c r="M36" s="27">
        <v>156440.95000000001</v>
      </c>
      <c r="N36" s="27">
        <v>97157.03</v>
      </c>
      <c r="O36" s="27">
        <v>77379.45</v>
      </c>
      <c r="P36" s="27">
        <v>29564.45</v>
      </c>
      <c r="Q36" s="27">
        <v>16249.67</v>
      </c>
      <c r="R36" s="27">
        <v>55064.33</v>
      </c>
      <c r="S36" s="27">
        <v>-7890.27</v>
      </c>
    </row>
    <row r="37" spans="1:19" s="50" customFormat="1" ht="18.75" customHeight="1">
      <c r="A37" s="49">
        <v>2</v>
      </c>
      <c r="B37" s="106" t="s">
        <v>173</v>
      </c>
      <c r="C37" s="27">
        <f>18485.67+56664</f>
        <v>75149.67</v>
      </c>
      <c r="D37" s="27">
        <f>41296.87</f>
        <v>41296.870000000003</v>
      </c>
      <c r="E37" s="27">
        <v>116458.34</v>
      </c>
      <c r="F37" s="27">
        <f>12205.15+98489.22</f>
        <v>110694.37</v>
      </c>
      <c r="G37" s="27">
        <v>87113.77</v>
      </c>
      <c r="H37" s="27">
        <v>111694.64</v>
      </c>
      <c r="I37" s="27">
        <v>119325.37</v>
      </c>
      <c r="J37" s="27">
        <v>72680.800000000003</v>
      </c>
      <c r="K37" s="27">
        <v>37548.400000000001</v>
      </c>
      <c r="L37" s="27">
        <v>11920</v>
      </c>
      <c r="M37" s="27">
        <v>13654.34</v>
      </c>
      <c r="N37" s="27">
        <v>19414</v>
      </c>
      <c r="O37" s="27">
        <v>16349.58</v>
      </c>
      <c r="P37" s="27">
        <v>16929.28</v>
      </c>
      <c r="Q37" s="27">
        <v>37012.300000000003</v>
      </c>
      <c r="R37" s="27">
        <v>55066.78</v>
      </c>
      <c r="S37" s="27">
        <v>62315.79</v>
      </c>
    </row>
    <row r="38" spans="1:19" s="50" customFormat="1" ht="18.75" customHeight="1">
      <c r="A38" s="49">
        <v>3</v>
      </c>
      <c r="B38" s="106" t="s">
        <v>174</v>
      </c>
      <c r="C38" s="27">
        <f>193884.9+101965.1+50857.21+43817.23+1667.82</f>
        <v>392192.26</v>
      </c>
      <c r="D38" s="27">
        <f>186609.71+102318.33+46500.92+242164.69-130957.73</f>
        <v>446635.91999999993</v>
      </c>
      <c r="E38" s="27">
        <f>179023.94+1573+132252.82+46243.71+85954.37-9076.17</f>
        <v>435971.67000000004</v>
      </c>
      <c r="F38" s="27">
        <f>171109.1+171979.67+44351.12+67698.32-27523.14</f>
        <v>427615.07</v>
      </c>
      <c r="G38" s="27">
        <v>540135.68999999994</v>
      </c>
      <c r="H38" s="27">
        <v>576423.92000000004</v>
      </c>
      <c r="I38" s="27">
        <v>552274.88</v>
      </c>
      <c r="J38" s="27">
        <v>390646.54</v>
      </c>
      <c r="K38" s="27">
        <v>531816.67000000004</v>
      </c>
      <c r="L38" s="27">
        <v>478390.51</v>
      </c>
      <c r="M38" s="27">
        <v>397655.47</v>
      </c>
      <c r="N38" s="27">
        <v>456525.74</v>
      </c>
      <c r="O38" s="27">
        <v>441191.94</v>
      </c>
      <c r="P38" s="27">
        <v>424911.86</v>
      </c>
      <c r="Q38" s="27">
        <v>402742.14</v>
      </c>
      <c r="R38" s="27">
        <v>480715.32</v>
      </c>
      <c r="S38" s="27">
        <v>770942.3</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193884.9</v>
      </c>
      <c r="D42" s="51">
        <v>186609.71</v>
      </c>
      <c r="E42" s="51">
        <v>179023.94</v>
      </c>
      <c r="F42" s="51">
        <v>171109.1</v>
      </c>
      <c r="G42" s="51">
        <v>167620.37</v>
      </c>
      <c r="H42" s="51">
        <v>164565.34</v>
      </c>
      <c r="I42" s="51">
        <v>151087.42000000001</v>
      </c>
      <c r="J42" s="51">
        <v>137011.38</v>
      </c>
      <c r="K42" s="51">
        <v>122310.69</v>
      </c>
      <c r="L42" s="51">
        <v>106957.6</v>
      </c>
      <c r="M42" s="51">
        <v>74448.37</v>
      </c>
      <c r="N42" s="51">
        <v>40522.230000000003</v>
      </c>
      <c r="O42" s="51">
        <v>5044.78</v>
      </c>
      <c r="P42" s="51"/>
      <c r="Q42" s="51"/>
      <c r="R42" s="51"/>
      <c r="S42" s="51">
        <v>319828.17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148734.82</v>
      </c>
      <c r="D45" s="51">
        <v>160890.60999999999</v>
      </c>
      <c r="E45" s="51">
        <v>214331.79</v>
      </c>
      <c r="F45" s="51">
        <v>267267.01</v>
      </c>
      <c r="G45" s="51">
        <v>433406.47</v>
      </c>
      <c r="H45" s="51">
        <v>580651.65</v>
      </c>
      <c r="I45" s="51">
        <v>626931.31999999995</v>
      </c>
      <c r="J45" s="51">
        <f>433526.41+129214.26</f>
        <v>562740.66999999993</v>
      </c>
      <c r="K45" s="51">
        <v>620199.54</v>
      </c>
      <c r="L45" s="51">
        <v>601455.57999999996</v>
      </c>
      <c r="M45" s="51">
        <v>516934.68</v>
      </c>
      <c r="N45" s="51">
        <v>636368.53</v>
      </c>
      <c r="O45" s="51">
        <v>674745.92</v>
      </c>
      <c r="P45" s="51">
        <v>664839.05000000005</v>
      </c>
      <c r="Q45" s="51">
        <v>637254.84</v>
      </c>
      <c r="R45" s="51">
        <v>637605.88</v>
      </c>
      <c r="S45" s="51">
        <f>692279.18+3716.17</f>
        <v>695995.35000000009</v>
      </c>
    </row>
    <row r="46" spans="1:19" ht="39.950000000000003" customHeight="1">
      <c r="A46" s="112" t="s">
        <v>89</v>
      </c>
      <c r="B46" s="111" t="s">
        <v>188</v>
      </c>
      <c r="C46" s="51">
        <v>148734.82</v>
      </c>
      <c r="D46" s="51">
        <v>160890.60999999999</v>
      </c>
      <c r="E46" s="51">
        <v>214331.79</v>
      </c>
      <c r="F46" s="51">
        <v>267267.01</v>
      </c>
      <c r="G46" s="51">
        <v>433406.47</v>
      </c>
      <c r="H46" s="51">
        <v>580651.65</v>
      </c>
      <c r="I46" s="51">
        <v>626931.31999999995</v>
      </c>
      <c r="J46" s="51">
        <f>433526.41+129214.26</f>
        <v>562740.66999999993</v>
      </c>
      <c r="K46" s="51">
        <v>620199.54</v>
      </c>
      <c r="L46" s="51">
        <v>601455.57999999996</v>
      </c>
      <c r="M46" s="51">
        <v>516934.68</v>
      </c>
      <c r="N46" s="51">
        <v>636368.53</v>
      </c>
      <c r="O46" s="51">
        <v>674745.92</v>
      </c>
      <c r="P46" s="51">
        <v>664839.05000000005</v>
      </c>
      <c r="Q46" s="51">
        <v>637254.84</v>
      </c>
      <c r="R46" s="51">
        <v>637605.88</v>
      </c>
      <c r="S46" s="51">
        <f>692279.18+3716.17</f>
        <v>695995.35000000009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112.47</v>
      </c>
      <c r="M48" s="51">
        <v>530.94000000000005</v>
      </c>
      <c r="N48" s="51">
        <v>2644.78</v>
      </c>
      <c r="O48" s="51">
        <v>2829.22</v>
      </c>
      <c r="P48" s="51">
        <v>2956.6</v>
      </c>
      <c r="Q48" s="51">
        <v>3210.52</v>
      </c>
      <c r="R48" s="51">
        <v>2351.6</v>
      </c>
      <c r="S48" s="51">
        <v>715.45</v>
      </c>
    </row>
    <row r="49" spans="1:19" ht="39.950000000000003" customHeight="1">
      <c r="A49" s="112" t="s">
        <v>101</v>
      </c>
      <c r="B49" s="111" t="s">
        <v>197</v>
      </c>
      <c r="C49" s="51"/>
      <c r="D49" s="51"/>
      <c r="E49" s="51"/>
      <c r="F49" s="51"/>
      <c r="G49" s="51"/>
      <c r="H49" s="51"/>
      <c r="I49" s="51"/>
      <c r="J49" s="51"/>
      <c r="K49" s="51"/>
      <c r="L49" s="51">
        <v>112.47</v>
      </c>
      <c r="M49" s="51">
        <v>530.94000000000005</v>
      </c>
      <c r="N49" s="51">
        <v>2644.78</v>
      </c>
      <c r="O49" s="51">
        <v>2829.22</v>
      </c>
      <c r="P49" s="51">
        <v>2956.6</v>
      </c>
      <c r="Q49" s="51">
        <v>3210.52</v>
      </c>
      <c r="R49" s="51">
        <v>2351.6</v>
      </c>
      <c r="S49" s="51">
        <v>715.45</v>
      </c>
    </row>
    <row r="50" spans="1:19" ht="39.950000000000003" customHeight="1">
      <c r="A50" s="116" t="s">
        <v>97</v>
      </c>
      <c r="B50" s="115" t="s">
        <v>179</v>
      </c>
      <c r="C50" s="51"/>
      <c r="D50" s="51"/>
      <c r="E50" s="51"/>
      <c r="F50" s="51"/>
      <c r="G50" s="51"/>
      <c r="H50" s="51"/>
      <c r="I50" s="51">
        <v>25748.880000000001</v>
      </c>
      <c r="J50" s="51">
        <v>53364.36</v>
      </c>
      <c r="K50" s="51">
        <v>38445.06</v>
      </c>
      <c r="L50" s="51">
        <v>47063.41</v>
      </c>
      <c r="M50" s="51">
        <v>74063.38</v>
      </c>
      <c r="N50" s="51">
        <v>75188.22</v>
      </c>
      <c r="O50" s="51">
        <v>71586.89</v>
      </c>
      <c r="P50" s="51">
        <v>58263.83</v>
      </c>
      <c r="Q50" s="51">
        <v>65498.01</v>
      </c>
      <c r="R50" s="51">
        <v>77999.429999999993</v>
      </c>
      <c r="S50" s="51">
        <v>79832.33</v>
      </c>
    </row>
    <row r="51" spans="1:19" ht="39.950000000000003" customHeight="1">
      <c r="A51" s="116" t="s">
        <v>98</v>
      </c>
      <c r="B51" s="115" t="s">
        <v>178</v>
      </c>
      <c r="C51" s="51"/>
      <c r="D51" s="51"/>
      <c r="E51" s="51"/>
      <c r="F51" s="51"/>
      <c r="G51" s="51"/>
      <c r="H51" s="51"/>
      <c r="I51" s="51">
        <v>25748.880000000001</v>
      </c>
      <c r="J51" s="51">
        <v>53364.36</v>
      </c>
      <c r="K51" s="51">
        <v>38445.06</v>
      </c>
      <c r="L51" s="51">
        <v>47063.41</v>
      </c>
      <c r="M51" s="51">
        <v>74063.38</v>
      </c>
      <c r="N51" s="51">
        <v>75188.22</v>
      </c>
      <c r="O51" s="51">
        <v>71586.89</v>
      </c>
      <c r="P51" s="51">
        <v>58263.83</v>
      </c>
      <c r="Q51" s="51">
        <v>65498.01</v>
      </c>
      <c r="R51" s="51">
        <v>77999.429999999993</v>
      </c>
      <c r="S51" s="51">
        <v>79832.33</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c r="E54" s="51"/>
      <c r="F54" s="51"/>
      <c r="G54" s="51"/>
      <c r="H54" s="51"/>
      <c r="I54" s="51"/>
      <c r="J54" s="51"/>
      <c r="K54" s="51"/>
      <c r="L54" s="51"/>
      <c r="M54" s="51"/>
      <c r="N54" s="51"/>
      <c r="O54" s="51"/>
      <c r="P54" s="51"/>
      <c r="Q54" s="51"/>
      <c r="R54" s="51"/>
      <c r="S54" s="51"/>
    </row>
    <row r="55" spans="1:19" ht="39.950000000000003" customHeight="1">
      <c r="A55" s="114" t="s">
        <v>103</v>
      </c>
      <c r="B55" s="113" t="s">
        <v>192</v>
      </c>
      <c r="C55" s="51"/>
      <c r="D55" s="51"/>
      <c r="E55" s="51"/>
      <c r="F55" s="51"/>
      <c r="G55" s="51"/>
      <c r="H55" s="51"/>
      <c r="I55" s="51"/>
      <c r="J55" s="51"/>
      <c r="K55" s="51"/>
      <c r="L55" s="51"/>
      <c r="M55" s="51"/>
      <c r="N55" s="51"/>
      <c r="O55" s="51"/>
      <c r="P55" s="51"/>
      <c r="Q55" s="51"/>
      <c r="R55" s="51"/>
      <c r="S55" s="51"/>
    </row>
    <row r="56" spans="1:19" ht="39.950000000000003" customHeight="1">
      <c r="A56" s="114" t="s">
        <v>145</v>
      </c>
      <c r="B56" s="113" t="s">
        <v>180</v>
      </c>
      <c r="C56" s="51">
        <f>52553.88+3579.82</f>
        <v>56133.7</v>
      </c>
      <c r="D56" s="51">
        <f>47717.16-1819.41</f>
        <v>45897.75</v>
      </c>
      <c r="E56" s="51">
        <f>33943.92-2229.09</f>
        <v>31714.829999999998</v>
      </c>
      <c r="F56" s="51">
        <f>40260.36-2582.31</f>
        <v>37678.050000000003</v>
      </c>
      <c r="G56" s="51">
        <f>24108-10627.02</f>
        <v>13480.98</v>
      </c>
      <c r="H56" s="51">
        <f>6183.48-1999.83</f>
        <v>4183.6499999999996</v>
      </c>
      <c r="I56" s="51">
        <f>11977.68+4151.54</f>
        <v>16129.220000000001</v>
      </c>
      <c r="J56" s="51">
        <f>22334.66+143.89</f>
        <v>22478.55</v>
      </c>
      <c r="K56" s="51">
        <f>27523.33</f>
        <v>27523.33</v>
      </c>
      <c r="L56" s="51">
        <f>39954.6</f>
        <v>39954.6</v>
      </c>
      <c r="M56" s="51">
        <f>87403.89</f>
        <v>87403.89</v>
      </c>
      <c r="N56" s="51">
        <v>84892.7</v>
      </c>
      <c r="O56" s="51">
        <v>66925.77</v>
      </c>
      <c r="P56" s="51">
        <v>53733.56</v>
      </c>
      <c r="Q56" s="51">
        <v>41638.78</v>
      </c>
      <c r="R56" s="51">
        <v>46180.03</v>
      </c>
      <c r="S56" s="51">
        <v>69203.19</v>
      </c>
    </row>
    <row r="57" spans="1:19" ht="39.950000000000003" customHeight="1">
      <c r="A57" s="114" t="s">
        <v>146</v>
      </c>
      <c r="B57" s="113" t="s">
        <v>181</v>
      </c>
      <c r="C57" s="51">
        <f>52553.88+3579.82</f>
        <v>56133.7</v>
      </c>
      <c r="D57" s="51">
        <f>47717.16-1819.41</f>
        <v>45897.75</v>
      </c>
      <c r="E57" s="51">
        <f>33943.92-2229.09</f>
        <v>31714.829999999998</v>
      </c>
      <c r="F57" s="51">
        <f>40260.36-2582.31</f>
        <v>37678.050000000003</v>
      </c>
      <c r="G57" s="51">
        <f>24108-10627.02</f>
        <v>13480.98</v>
      </c>
      <c r="H57" s="51">
        <f>6183.48-1999.83</f>
        <v>4183.6499999999996</v>
      </c>
      <c r="I57" s="51">
        <f>11977.68+4151.54</f>
        <v>16129.220000000001</v>
      </c>
      <c r="J57" s="51">
        <f>22334.66+143.89</f>
        <v>22478.55</v>
      </c>
      <c r="K57" s="51">
        <f>27523.33</f>
        <v>27523.33</v>
      </c>
      <c r="L57" s="51">
        <f>39954.6</f>
        <v>39954.6</v>
      </c>
      <c r="M57" s="51">
        <f>87403.89</f>
        <v>87403.89</v>
      </c>
      <c r="N57" s="51">
        <v>84892.7</v>
      </c>
      <c r="O57" s="51">
        <v>66925.77</v>
      </c>
      <c r="P57" s="51">
        <v>53733.56</v>
      </c>
      <c r="Q57" s="51">
        <v>41638.78</v>
      </c>
      <c r="R57" s="51">
        <v>46180.03</v>
      </c>
      <c r="S57" s="51">
        <v>69203.19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50106.04</v>
      </c>
      <c r="K60" s="51">
        <v>49952.08</v>
      </c>
      <c r="L60" s="51">
        <v>-10009.950000000001</v>
      </c>
      <c r="M60" s="51">
        <v>7947.28</v>
      </c>
      <c r="N60" s="51">
        <v>-5893.9</v>
      </c>
      <c r="O60" s="51">
        <v>7546.29</v>
      </c>
      <c r="P60" s="51">
        <v>79832.710000000006</v>
      </c>
      <c r="Q60" s="51">
        <v>76644.84</v>
      </c>
      <c r="R60" s="51">
        <v>71815.41</v>
      </c>
      <c r="S60" s="51">
        <v>76709.36</v>
      </c>
    </row>
    <row r="61" spans="1:19" ht="39.950000000000003" customHeight="1">
      <c r="A61" s="117" t="s">
        <v>152</v>
      </c>
      <c r="B61" s="118" t="s">
        <v>185</v>
      </c>
      <c r="C61" s="51"/>
      <c r="D61" s="51"/>
      <c r="E61" s="51"/>
      <c r="F61" s="51"/>
      <c r="G61" s="51"/>
      <c r="H61" s="51"/>
      <c r="I61" s="51"/>
      <c r="J61" s="51">
        <v>50106.04</v>
      </c>
      <c r="K61" s="51">
        <v>49952.08</v>
      </c>
      <c r="L61" s="51">
        <v>-10009.950000000001</v>
      </c>
      <c r="M61" s="51">
        <v>7947.28</v>
      </c>
      <c r="N61" s="51">
        <v>-5893.9</v>
      </c>
      <c r="O61" s="51">
        <v>7546.29</v>
      </c>
      <c r="P61" s="51">
        <v>79832.710000000006</v>
      </c>
      <c r="Q61" s="51">
        <v>76644.84</v>
      </c>
      <c r="R61" s="51">
        <v>71815.41</v>
      </c>
      <c r="S61" s="51">
        <v>76709.36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1784.52</v>
      </c>
      <c r="L64" s="51">
        <v>1248.74</v>
      </c>
      <c r="M64" s="51">
        <v>-13</v>
      </c>
      <c r="N64" s="51">
        <v>1166.0999999999999</v>
      </c>
      <c r="O64" s="51">
        <v>2143</v>
      </c>
      <c r="P64" s="51">
        <v>959.54</v>
      </c>
      <c r="Q64" s="51">
        <v>1289.69</v>
      </c>
      <c r="R64" s="51">
        <v>1636.3</v>
      </c>
      <c r="S64" s="51">
        <v>549.23</v>
      </c>
    </row>
    <row r="65" spans="1:19" ht="39.950000000000003" customHeight="1">
      <c r="A65" s="119" t="s">
        <v>156</v>
      </c>
      <c r="B65" s="120" t="s">
        <v>184</v>
      </c>
      <c r="C65" s="51"/>
      <c r="D65" s="51"/>
      <c r="E65" s="51"/>
      <c r="F65" s="51"/>
      <c r="G65" s="51"/>
      <c r="H65" s="51"/>
      <c r="I65" s="51"/>
      <c r="J65" s="51"/>
      <c r="K65" s="51">
        <v>1784.52</v>
      </c>
      <c r="L65" s="51">
        <v>1248.74</v>
      </c>
      <c r="M65" s="51">
        <v>-13</v>
      </c>
      <c r="N65" s="51">
        <v>1166.0999999999999</v>
      </c>
      <c r="O65" s="51">
        <v>2143</v>
      </c>
      <c r="P65" s="51">
        <v>959.54</v>
      </c>
      <c r="Q65" s="51">
        <v>1289.69</v>
      </c>
      <c r="R65" s="51">
        <v>1636.3</v>
      </c>
      <c r="S65" s="51">
        <v>549.23</v>
      </c>
    </row>
    <row r="67" spans="1:19">
      <c r="N67" s="123"/>
    </row>
    <row r="71" spans="1:19">
      <c r="C71" s="123"/>
      <c r="D71" s="123"/>
      <c r="E71" s="123"/>
      <c r="F71" s="123"/>
      <c r="G71" s="123"/>
      <c r="H71" s="123"/>
      <c r="I71" s="123"/>
      <c r="J71" s="123"/>
      <c r="K71" s="123"/>
      <c r="L71" s="123"/>
      <c r="M71" s="123"/>
      <c r="N71" s="123"/>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5" zoomScaleNormal="85" workbookViewId="0">
      <pane ySplit="2" topLeftCell="A1121" activePane="bottomLeft" state="frozen"/>
      <selection activeCell="A3293" sqref="A3293"/>
      <selection pane="bottomLeft" activeCell="A1143" sqref="A114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v>5978.49</v>
      </c>
      <c r="K12" s="37">
        <v>5978.49</v>
      </c>
      <c r="L12" s="37">
        <v>5978.49</v>
      </c>
      <c r="M12" s="37">
        <v>5978.49</v>
      </c>
      <c r="N12" s="37">
        <v>5978.49</v>
      </c>
      <c r="O12" s="37">
        <v>5978.49</v>
      </c>
      <c r="P12" s="37">
        <v>5978.49</v>
      </c>
      <c r="Q12" s="37">
        <v>5978.49</v>
      </c>
      <c r="R12" s="37">
        <v>5978.49</v>
      </c>
      <c r="S12" s="37">
        <v>5978.49</v>
      </c>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924</v>
      </c>
      <c r="D22" s="37">
        <v>924</v>
      </c>
      <c r="E22" s="37">
        <v>924</v>
      </c>
      <c r="F22" s="37">
        <v>924</v>
      </c>
      <c r="G22" s="37">
        <v>924</v>
      </c>
      <c r="H22" s="37">
        <v>924</v>
      </c>
      <c r="I22" s="37">
        <v>924</v>
      </c>
      <c r="J22" s="37">
        <v>924</v>
      </c>
      <c r="K22" s="37">
        <v>924</v>
      </c>
      <c r="L22" s="37">
        <v>924</v>
      </c>
      <c r="M22" s="37">
        <v>924</v>
      </c>
      <c r="N22" s="37">
        <v>924</v>
      </c>
      <c r="O22" s="37">
        <v>924</v>
      </c>
      <c r="P22" s="37">
        <v>924</v>
      </c>
      <c r="Q22" s="37">
        <v>924</v>
      </c>
      <c r="R22" s="37">
        <v>924</v>
      </c>
      <c r="S22" s="37">
        <v>924</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3760.56</v>
      </c>
      <c r="D28" s="37">
        <v>3760.56</v>
      </c>
      <c r="E28" s="37">
        <v>3760.56</v>
      </c>
      <c r="F28" s="37">
        <v>3760.56</v>
      </c>
      <c r="G28" s="37">
        <v>3760.56</v>
      </c>
      <c r="H28" s="37">
        <v>3760.56</v>
      </c>
      <c r="I28" s="37">
        <v>3760.56</v>
      </c>
      <c r="J28" s="37">
        <v>3760.56</v>
      </c>
      <c r="K28" s="37">
        <v>3760.56</v>
      </c>
      <c r="L28" s="37">
        <v>3760.56</v>
      </c>
      <c r="M28" s="37">
        <v>3760.56</v>
      </c>
      <c r="N28" s="37">
        <v>3760.56</v>
      </c>
      <c r="O28" s="37">
        <v>3760.56</v>
      </c>
      <c r="P28" s="37">
        <v>3760.56</v>
      </c>
      <c r="Q28" s="37">
        <v>3760.56</v>
      </c>
      <c r="R28" s="37">
        <v>3760.56</v>
      </c>
      <c r="S28" s="37">
        <v>3760.56</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216.79</v>
      </c>
      <c r="D39" s="37">
        <v>216.79</v>
      </c>
      <c r="E39" s="37">
        <v>216.79</v>
      </c>
      <c r="F39" s="37">
        <v>216.79</v>
      </c>
      <c r="G39" s="37">
        <v>216.79</v>
      </c>
      <c r="H39" s="37">
        <v>216.79</v>
      </c>
      <c r="I39" s="37">
        <v>216.79</v>
      </c>
      <c r="J39" s="37">
        <v>216.79</v>
      </c>
      <c r="K39" s="37">
        <v>216.79</v>
      </c>
      <c r="L39" s="37">
        <v>216.79</v>
      </c>
      <c r="M39" s="37">
        <v>216.79</v>
      </c>
      <c r="N39" s="37">
        <v>216.79</v>
      </c>
      <c r="O39" s="37">
        <v>216.79</v>
      </c>
      <c r="P39" s="37">
        <v>216.79</v>
      </c>
      <c r="Q39" s="37">
        <v>216.79</v>
      </c>
      <c r="R39" s="37">
        <v>216.79</v>
      </c>
      <c r="S39" s="37">
        <v>216.79</v>
      </c>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289.89999999999998</v>
      </c>
      <c r="D41" s="37">
        <v>289.89999999999998</v>
      </c>
      <c r="E41" s="37">
        <v>289.89999999999998</v>
      </c>
      <c r="F41" s="37">
        <v>289.89999999999998</v>
      </c>
      <c r="G41" s="37">
        <v>289.89999999999998</v>
      </c>
      <c r="H41" s="37">
        <v>289.89999999999998</v>
      </c>
      <c r="I41" s="37">
        <v>289.89999999999998</v>
      </c>
      <c r="J41" s="37">
        <v>289.89999999999998</v>
      </c>
      <c r="K41" s="37">
        <v>289.89999999999998</v>
      </c>
      <c r="L41" s="37">
        <v>289.89999999999998</v>
      </c>
      <c r="M41" s="37">
        <v>289.89999999999998</v>
      </c>
      <c r="N41" s="37">
        <v>289.89999999999998</v>
      </c>
      <c r="O41" s="37">
        <v>289.89999999999998</v>
      </c>
      <c r="P41" s="37">
        <v>289.89999999999998</v>
      </c>
      <c r="Q41" s="37">
        <v>289.89999999999998</v>
      </c>
      <c r="R41" s="37">
        <v>289.89999999999998</v>
      </c>
      <c r="S41" s="37">
        <v>289.89999999999998</v>
      </c>
    </row>
    <row r="42" spans="2:19">
      <c r="B42" s="6">
        <v>1983</v>
      </c>
      <c r="C42" s="37">
        <v>252.58</v>
      </c>
      <c r="D42" s="37">
        <v>252.58</v>
      </c>
      <c r="E42" s="37">
        <v>252.58</v>
      </c>
      <c r="F42" s="37">
        <v>252.58</v>
      </c>
      <c r="G42" s="37">
        <v>252.58</v>
      </c>
      <c r="H42" s="37">
        <v>252.58</v>
      </c>
      <c r="I42" s="37">
        <v>252.58</v>
      </c>
      <c r="J42" s="37">
        <v>252.58</v>
      </c>
      <c r="K42" s="37">
        <v>252.58</v>
      </c>
      <c r="L42" s="37">
        <v>252.58</v>
      </c>
      <c r="M42" s="37">
        <v>252.58</v>
      </c>
      <c r="N42" s="37">
        <v>252.58</v>
      </c>
      <c r="O42" s="37">
        <v>252.58</v>
      </c>
      <c r="P42" s="37">
        <v>252.58</v>
      </c>
      <c r="Q42" s="37">
        <v>252.58</v>
      </c>
      <c r="R42" s="37">
        <v>252.58</v>
      </c>
      <c r="S42" s="37">
        <v>252.58</v>
      </c>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v>160.84</v>
      </c>
      <c r="D45" s="37">
        <v>160.84</v>
      </c>
      <c r="E45" s="37">
        <v>160.84</v>
      </c>
      <c r="F45" s="37">
        <v>160.84</v>
      </c>
      <c r="G45" s="37">
        <v>160.84</v>
      </c>
      <c r="H45" s="37">
        <v>160.84</v>
      </c>
      <c r="I45" s="37">
        <v>160.84</v>
      </c>
      <c r="J45" s="37">
        <v>160.84</v>
      </c>
      <c r="K45" s="37">
        <v>160.84</v>
      </c>
      <c r="L45" s="37">
        <v>160.84</v>
      </c>
      <c r="M45" s="37">
        <v>160.84</v>
      </c>
      <c r="N45" s="37">
        <v>160.84</v>
      </c>
      <c r="O45" s="37">
        <v>160.84</v>
      </c>
      <c r="P45" s="37">
        <v>160.84</v>
      </c>
      <c r="Q45" s="37">
        <v>160.84</v>
      </c>
      <c r="R45" s="37">
        <v>160.84</v>
      </c>
      <c r="S45" s="37">
        <v>160.84</v>
      </c>
    </row>
    <row r="46" spans="2:19">
      <c r="B46" s="6">
        <v>1979</v>
      </c>
      <c r="C46" s="37">
        <v>29.65</v>
      </c>
      <c r="D46" s="37">
        <v>29.65</v>
      </c>
      <c r="E46" s="37">
        <v>29.65</v>
      </c>
      <c r="F46" s="37">
        <v>29.65</v>
      </c>
      <c r="G46" s="37">
        <v>29.65</v>
      </c>
      <c r="H46" s="37">
        <v>29.65</v>
      </c>
      <c r="I46" s="37">
        <v>29.65</v>
      </c>
      <c r="J46" s="37">
        <v>29.65</v>
      </c>
      <c r="K46" s="37">
        <v>29.65</v>
      </c>
      <c r="L46" s="37">
        <v>29.65</v>
      </c>
      <c r="M46" s="37">
        <v>29.65</v>
      </c>
      <c r="N46" s="37">
        <v>29.65</v>
      </c>
      <c r="O46" s="37">
        <v>29.65</v>
      </c>
      <c r="P46" s="37">
        <v>29.65</v>
      </c>
      <c r="Q46" s="37">
        <v>29.65</v>
      </c>
      <c r="R46" s="37">
        <v>29.65</v>
      </c>
      <c r="S46" s="37">
        <v>29.65</v>
      </c>
    </row>
    <row r="47" spans="2:19">
      <c r="B47" s="6">
        <v>1978</v>
      </c>
      <c r="C47" s="37"/>
      <c r="D47" s="37"/>
      <c r="E47" s="37"/>
      <c r="F47" s="37"/>
      <c r="G47" s="37"/>
      <c r="H47" s="37"/>
      <c r="I47" s="37"/>
      <c r="J47" s="37"/>
      <c r="K47" s="37"/>
      <c r="L47" s="37"/>
      <c r="M47" s="37"/>
      <c r="N47" s="37"/>
      <c r="O47" s="37"/>
      <c r="P47" s="37"/>
      <c r="Q47" s="37"/>
      <c r="R47" s="37"/>
      <c r="S47" s="37"/>
    </row>
    <row r="48" spans="2:19">
      <c r="B48" s="6">
        <v>1977</v>
      </c>
      <c r="C48" s="37">
        <f>138.05+87.4</f>
        <v>225.45000000000002</v>
      </c>
      <c r="D48" s="37">
        <f t="shared" ref="D48:S48" si="0">138.05+87.4</f>
        <v>225.45000000000002</v>
      </c>
      <c r="E48" s="37">
        <f t="shared" si="0"/>
        <v>225.45000000000002</v>
      </c>
      <c r="F48" s="37">
        <f t="shared" si="0"/>
        <v>225.45000000000002</v>
      </c>
      <c r="G48" s="37">
        <f t="shared" si="0"/>
        <v>225.45000000000002</v>
      </c>
      <c r="H48" s="37">
        <f t="shared" si="0"/>
        <v>225.45000000000002</v>
      </c>
      <c r="I48" s="37">
        <f t="shared" si="0"/>
        <v>225.45000000000002</v>
      </c>
      <c r="J48" s="37">
        <f t="shared" si="0"/>
        <v>225.45000000000002</v>
      </c>
      <c r="K48" s="37">
        <f t="shared" si="0"/>
        <v>225.45000000000002</v>
      </c>
      <c r="L48" s="37">
        <f t="shared" si="0"/>
        <v>225.45000000000002</v>
      </c>
      <c r="M48" s="37">
        <f t="shared" si="0"/>
        <v>225.45000000000002</v>
      </c>
      <c r="N48" s="37">
        <f t="shared" si="0"/>
        <v>225.45000000000002</v>
      </c>
      <c r="O48" s="37">
        <f t="shared" si="0"/>
        <v>225.45000000000002</v>
      </c>
      <c r="P48" s="37">
        <f t="shared" si="0"/>
        <v>225.45000000000002</v>
      </c>
      <c r="Q48" s="37">
        <f t="shared" si="0"/>
        <v>225.45000000000002</v>
      </c>
      <c r="R48" s="37">
        <f t="shared" si="0"/>
        <v>225.45000000000002</v>
      </c>
      <c r="S48" s="37">
        <f t="shared" si="0"/>
        <v>225.45000000000002</v>
      </c>
    </row>
    <row r="49" spans="2:19">
      <c r="B49" s="6">
        <v>1976</v>
      </c>
      <c r="C49" s="37">
        <v>444.73</v>
      </c>
      <c r="D49" s="37">
        <v>444.73</v>
      </c>
      <c r="E49" s="37">
        <v>444.73</v>
      </c>
      <c r="F49" s="37">
        <v>444.73</v>
      </c>
      <c r="G49" s="37">
        <v>444.73</v>
      </c>
      <c r="H49" s="37">
        <v>444.73</v>
      </c>
      <c r="I49" s="37">
        <v>444.73</v>
      </c>
      <c r="J49" s="37">
        <v>444.73</v>
      </c>
      <c r="K49" s="37">
        <v>444.73</v>
      </c>
      <c r="L49" s="37">
        <v>444.73</v>
      </c>
      <c r="M49" s="37">
        <v>444.73</v>
      </c>
      <c r="N49" s="37">
        <v>444.73</v>
      </c>
      <c r="O49" s="37">
        <v>444.73</v>
      </c>
      <c r="P49" s="37">
        <v>444.73</v>
      </c>
      <c r="Q49" s="37">
        <v>444.73</v>
      </c>
      <c r="R49" s="37">
        <v>444.73</v>
      </c>
      <c r="S49" s="37">
        <v>444.73</v>
      </c>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v>575.08000000000004</v>
      </c>
      <c r="D52" s="37">
        <v>575.08000000000004</v>
      </c>
      <c r="E52" s="37">
        <v>575.08000000000004</v>
      </c>
      <c r="F52" s="37">
        <v>575.08000000000004</v>
      </c>
      <c r="G52" s="37">
        <v>575.08000000000004</v>
      </c>
      <c r="H52" s="37">
        <v>575.08000000000004</v>
      </c>
      <c r="I52" s="37">
        <v>575.08000000000004</v>
      </c>
      <c r="J52" s="37">
        <v>575.08000000000004</v>
      </c>
      <c r="K52" s="37">
        <v>575.08000000000004</v>
      </c>
      <c r="L52" s="37">
        <v>575.08000000000004</v>
      </c>
      <c r="M52" s="37">
        <v>575.08000000000004</v>
      </c>
      <c r="N52" s="37">
        <v>575.08000000000004</v>
      </c>
      <c r="O52" s="37">
        <v>575.08000000000004</v>
      </c>
      <c r="P52" s="37">
        <v>575.08000000000004</v>
      </c>
      <c r="Q52" s="37">
        <v>575.08000000000004</v>
      </c>
      <c r="R52" s="37">
        <v>575.08000000000004</v>
      </c>
      <c r="S52" s="37">
        <v>575.08000000000004</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v>1521.53</v>
      </c>
      <c r="D55" s="37">
        <v>1521.53</v>
      </c>
      <c r="E55" s="37">
        <v>1521.53</v>
      </c>
      <c r="F55" s="37">
        <v>1521.53</v>
      </c>
      <c r="G55" s="37">
        <v>1521.53</v>
      </c>
      <c r="H55" s="37">
        <v>1521.53</v>
      </c>
      <c r="I55" s="37">
        <v>1521.53</v>
      </c>
      <c r="J55" s="37">
        <v>1521.53</v>
      </c>
      <c r="K55" s="37">
        <v>1521.53</v>
      </c>
      <c r="L55" s="37">
        <v>1521.53</v>
      </c>
      <c r="M55" s="37">
        <v>1521.53</v>
      </c>
      <c r="N55" s="37">
        <v>1521.53</v>
      </c>
      <c r="O55" s="37">
        <v>1521.53</v>
      </c>
      <c r="P55" s="37">
        <v>1521.53</v>
      </c>
      <c r="Q55" s="37">
        <v>1521.53</v>
      </c>
      <c r="R55" s="37">
        <v>1521.53</v>
      </c>
      <c r="S55" s="37">
        <v>1521.53</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v>160.55000000000001</v>
      </c>
      <c r="D63" s="37">
        <v>160.55000000000001</v>
      </c>
      <c r="E63" s="37">
        <v>160.55000000000001</v>
      </c>
      <c r="F63" s="37">
        <v>160.55000000000001</v>
      </c>
      <c r="G63" s="37">
        <v>160.55000000000001</v>
      </c>
      <c r="H63" s="37">
        <v>160.55000000000001</v>
      </c>
      <c r="I63" s="37">
        <v>160.55000000000001</v>
      </c>
      <c r="J63" s="37">
        <v>160.55000000000001</v>
      </c>
      <c r="K63" s="37">
        <v>160.55000000000001</v>
      </c>
      <c r="L63" s="37">
        <v>160.55000000000001</v>
      </c>
      <c r="M63" s="37">
        <v>160.55000000000001</v>
      </c>
      <c r="N63" s="37">
        <v>160.55000000000001</v>
      </c>
      <c r="O63" s="37">
        <v>160.55000000000001</v>
      </c>
      <c r="P63" s="37">
        <v>160.55000000000001</v>
      </c>
      <c r="Q63" s="37">
        <v>160.55000000000001</v>
      </c>
      <c r="R63" s="37">
        <v>160.55000000000001</v>
      </c>
      <c r="S63" s="37">
        <v>160.55000000000001</v>
      </c>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v>560.62</v>
      </c>
      <c r="D69" s="37">
        <v>560.62</v>
      </c>
      <c r="E69" s="37">
        <v>560.62</v>
      </c>
      <c r="F69" s="37">
        <v>560.62</v>
      </c>
      <c r="G69" s="37">
        <v>560.62</v>
      </c>
      <c r="H69" s="37">
        <v>560.62</v>
      </c>
      <c r="I69" s="37">
        <v>560.62</v>
      </c>
      <c r="J69" s="37">
        <v>560.62</v>
      </c>
      <c r="K69" s="37">
        <v>560.62</v>
      </c>
      <c r="L69" s="37">
        <v>560.62</v>
      </c>
      <c r="M69" s="37">
        <v>560.62</v>
      </c>
      <c r="N69" s="37">
        <v>560.62</v>
      </c>
      <c r="O69" s="37">
        <v>560.62</v>
      </c>
      <c r="P69" s="37">
        <v>560.62</v>
      </c>
      <c r="Q69" s="37">
        <v>560.62</v>
      </c>
      <c r="R69" s="37">
        <v>560.62</v>
      </c>
      <c r="S69" s="37">
        <v>560.62</v>
      </c>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9122.2799999999988</v>
      </c>
      <c r="D96" s="8">
        <f>SUM(D18:D95)</f>
        <v>9122.2799999999988</v>
      </c>
      <c r="E96" s="8">
        <f>SUM(E17:E95)</f>
        <v>9122.2799999999988</v>
      </c>
      <c r="F96" s="8">
        <f>SUM(F16:F95)</f>
        <v>9122.2799999999988</v>
      </c>
      <c r="G96" s="8">
        <f>SUM(G15:G95)</f>
        <v>9122.2799999999988</v>
      </c>
      <c r="H96" s="8">
        <f>SUM(H9:H95)</f>
        <v>9122.2799999999988</v>
      </c>
      <c r="I96" s="8">
        <f>SUM(I9:I95)</f>
        <v>9122.2799999999988</v>
      </c>
      <c r="J96" s="8">
        <f t="shared" ref="J96:L96" si="1">SUM(J9:J95)</f>
        <v>15100.77</v>
      </c>
      <c r="K96" s="8">
        <f>SUM(K9:K95)</f>
        <v>15100.77</v>
      </c>
      <c r="L96" s="8">
        <f t="shared" si="1"/>
        <v>15100.77</v>
      </c>
      <c r="M96" s="8">
        <f>SUM(M9:M95)</f>
        <v>15100.77</v>
      </c>
      <c r="N96" s="11">
        <f>SUM(N5:N95)</f>
        <v>15100.77</v>
      </c>
      <c r="O96" s="11">
        <f>SUM(O5:O95)</f>
        <v>15100.77</v>
      </c>
      <c r="P96" s="11">
        <f>SUM(P5:P95)</f>
        <v>15100.77</v>
      </c>
      <c r="Q96" s="11">
        <f>SUM(Q5:Q95)</f>
        <v>15100.77</v>
      </c>
      <c r="R96" s="11">
        <f>SUM(R3:R95)</f>
        <v>15100.77</v>
      </c>
      <c r="S96" s="11">
        <f>SUM(S3:S95)</f>
        <v>15100.77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2">SUM(J104:J190)</f>
        <v>0</v>
      </c>
      <c r="K191" s="8">
        <f>SUM(K104:K190)</f>
        <v>0</v>
      </c>
      <c r="L191" s="8">
        <f t="shared" si="2"/>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v>3805</v>
      </c>
      <c r="D218" s="37">
        <v>3805</v>
      </c>
      <c r="E218" s="37">
        <v>3805</v>
      </c>
      <c r="F218" s="37">
        <v>3805</v>
      </c>
      <c r="G218" s="37">
        <v>3805</v>
      </c>
      <c r="H218" s="37">
        <v>3805</v>
      </c>
      <c r="I218" s="37">
        <v>3805</v>
      </c>
      <c r="J218" s="37">
        <v>3805</v>
      </c>
      <c r="K218" s="37">
        <v>3805</v>
      </c>
      <c r="L218" s="37">
        <v>3805</v>
      </c>
      <c r="M218" s="37">
        <v>3805</v>
      </c>
      <c r="N218" s="37">
        <v>3805</v>
      </c>
      <c r="O218" s="37">
        <v>3805</v>
      </c>
      <c r="P218" s="37">
        <v>3805</v>
      </c>
      <c r="Q218" s="37">
        <v>3805</v>
      </c>
      <c r="R218" s="37">
        <v>3805</v>
      </c>
      <c r="S218" s="37">
        <v>3805</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v>3563</v>
      </c>
      <c r="D220" s="37">
        <v>3563</v>
      </c>
      <c r="E220" s="37">
        <v>3563</v>
      </c>
      <c r="F220" s="37">
        <v>3563</v>
      </c>
      <c r="G220" s="37">
        <v>3563</v>
      </c>
      <c r="H220" s="37">
        <v>3563</v>
      </c>
      <c r="I220" s="37">
        <v>3563</v>
      </c>
      <c r="J220" s="37">
        <v>3563</v>
      </c>
      <c r="K220" s="37">
        <v>3563</v>
      </c>
      <c r="L220" s="37">
        <v>3563</v>
      </c>
      <c r="M220" s="37">
        <v>3563</v>
      </c>
      <c r="N220" s="37">
        <v>3563</v>
      </c>
      <c r="O220" s="37">
        <v>3563</v>
      </c>
      <c r="P220" s="37">
        <v>3563</v>
      </c>
      <c r="Q220" s="37">
        <v>3563</v>
      </c>
      <c r="R220" s="37">
        <v>3563</v>
      </c>
      <c r="S220" s="37">
        <v>3563</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v>2390</v>
      </c>
      <c r="D222" s="37">
        <v>2390</v>
      </c>
      <c r="E222" s="37">
        <v>2390</v>
      </c>
      <c r="F222" s="37">
        <v>2390</v>
      </c>
      <c r="G222" s="37">
        <v>2390</v>
      </c>
      <c r="H222" s="37">
        <v>2390</v>
      </c>
      <c r="I222" s="37">
        <v>2390</v>
      </c>
      <c r="J222" s="37">
        <v>2390</v>
      </c>
      <c r="K222" s="37">
        <v>2390</v>
      </c>
      <c r="L222" s="37">
        <v>2390</v>
      </c>
      <c r="M222" s="37">
        <v>2390</v>
      </c>
      <c r="N222" s="37">
        <v>2390</v>
      </c>
      <c r="O222" s="37">
        <v>2390</v>
      </c>
      <c r="P222" s="37">
        <v>2390</v>
      </c>
      <c r="Q222" s="37">
        <v>2390</v>
      </c>
      <c r="R222" s="37">
        <v>2390</v>
      </c>
      <c r="S222" s="37">
        <v>2390</v>
      </c>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v>8272</v>
      </c>
      <c r="D228" s="37">
        <v>8272</v>
      </c>
      <c r="E228" s="37">
        <v>8272</v>
      </c>
      <c r="F228" s="37">
        <v>8272</v>
      </c>
      <c r="G228" s="37">
        <v>8272</v>
      </c>
      <c r="H228" s="37">
        <v>8272</v>
      </c>
      <c r="I228" s="37">
        <v>8272</v>
      </c>
      <c r="J228" s="37">
        <v>8272</v>
      </c>
      <c r="K228" s="37">
        <v>8272</v>
      </c>
      <c r="L228" s="37">
        <v>8272</v>
      </c>
      <c r="M228" s="37">
        <v>8272</v>
      </c>
      <c r="N228" s="37">
        <v>8272</v>
      </c>
      <c r="O228" s="37">
        <v>8272</v>
      </c>
      <c r="P228" s="37">
        <v>8272</v>
      </c>
      <c r="Q228" s="37">
        <v>8272</v>
      </c>
      <c r="R228" s="37">
        <v>8272</v>
      </c>
      <c r="S228" s="37">
        <v>8272</v>
      </c>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v>290</v>
      </c>
      <c r="D231" s="37">
        <v>290</v>
      </c>
      <c r="E231" s="37">
        <v>290</v>
      </c>
      <c r="F231" s="37">
        <v>290</v>
      </c>
      <c r="G231" s="37">
        <v>290</v>
      </c>
      <c r="H231" s="37">
        <v>290</v>
      </c>
      <c r="I231" s="37">
        <v>290</v>
      </c>
      <c r="J231" s="37">
        <v>290</v>
      </c>
      <c r="K231" s="37">
        <v>290</v>
      </c>
      <c r="L231" s="37">
        <v>290</v>
      </c>
      <c r="M231" s="37">
        <v>290</v>
      </c>
      <c r="N231" s="37">
        <v>290</v>
      </c>
      <c r="O231" s="37">
        <v>290</v>
      </c>
      <c r="P231" s="37">
        <v>290</v>
      </c>
      <c r="Q231" s="37">
        <v>290</v>
      </c>
      <c r="R231" s="37">
        <v>290</v>
      </c>
      <c r="S231" s="37">
        <v>290</v>
      </c>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v>383</v>
      </c>
      <c r="D235" s="37">
        <v>383</v>
      </c>
      <c r="E235" s="37">
        <v>383</v>
      </c>
      <c r="F235" s="37">
        <v>383</v>
      </c>
      <c r="G235" s="37">
        <v>383</v>
      </c>
      <c r="H235" s="37">
        <v>383</v>
      </c>
      <c r="I235" s="37">
        <v>383</v>
      </c>
      <c r="J235" s="37">
        <v>383</v>
      </c>
      <c r="K235" s="37">
        <v>383</v>
      </c>
      <c r="L235" s="37">
        <v>383</v>
      </c>
      <c r="M235" s="37">
        <v>383</v>
      </c>
      <c r="N235" s="37">
        <v>383</v>
      </c>
      <c r="O235" s="37">
        <v>383</v>
      </c>
      <c r="P235" s="37">
        <v>383</v>
      </c>
      <c r="Q235" s="37">
        <v>383</v>
      </c>
      <c r="R235" s="37">
        <v>383</v>
      </c>
      <c r="S235" s="37">
        <v>383</v>
      </c>
    </row>
    <row r="236" spans="2:19">
      <c r="B236" s="6">
        <v>1979</v>
      </c>
      <c r="C236" s="37">
        <v>30</v>
      </c>
      <c r="D236" s="37">
        <v>30</v>
      </c>
      <c r="E236" s="37">
        <v>30</v>
      </c>
      <c r="F236" s="37">
        <v>30</v>
      </c>
      <c r="G236" s="37">
        <v>30</v>
      </c>
      <c r="H236" s="37">
        <v>30</v>
      </c>
      <c r="I236" s="37">
        <v>30</v>
      </c>
      <c r="J236" s="37">
        <v>30</v>
      </c>
      <c r="K236" s="37">
        <v>30</v>
      </c>
      <c r="L236" s="37">
        <v>30</v>
      </c>
      <c r="M236" s="37">
        <v>30</v>
      </c>
      <c r="N236" s="37">
        <v>30</v>
      </c>
      <c r="O236" s="37">
        <v>30</v>
      </c>
      <c r="P236" s="37">
        <v>30</v>
      </c>
      <c r="Q236" s="37">
        <v>30</v>
      </c>
      <c r="R236" s="37">
        <v>30</v>
      </c>
      <c r="S236" s="37">
        <v>30</v>
      </c>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v>138</v>
      </c>
      <c r="D238" s="37">
        <v>138</v>
      </c>
      <c r="E238" s="37">
        <v>138</v>
      </c>
      <c r="F238" s="37">
        <v>138</v>
      </c>
      <c r="G238" s="37">
        <v>138</v>
      </c>
      <c r="H238" s="37">
        <v>138</v>
      </c>
      <c r="I238" s="37">
        <v>138</v>
      </c>
      <c r="J238" s="37">
        <v>138</v>
      </c>
      <c r="K238" s="37">
        <v>138</v>
      </c>
      <c r="L238" s="37">
        <v>138</v>
      </c>
      <c r="M238" s="37">
        <v>138</v>
      </c>
      <c r="N238" s="37">
        <v>138</v>
      </c>
      <c r="O238" s="37">
        <v>138</v>
      </c>
      <c r="P238" s="37">
        <v>138</v>
      </c>
      <c r="Q238" s="37">
        <v>138</v>
      </c>
      <c r="R238" s="37">
        <v>138</v>
      </c>
      <c r="S238" s="37">
        <v>138</v>
      </c>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v>28722</v>
      </c>
      <c r="D241" s="37">
        <v>28722</v>
      </c>
      <c r="E241" s="37">
        <v>28722</v>
      </c>
      <c r="F241" s="37">
        <v>28722</v>
      </c>
      <c r="G241" s="37">
        <v>28722</v>
      </c>
      <c r="H241" s="37">
        <v>28722</v>
      </c>
      <c r="I241" s="37">
        <v>28722</v>
      </c>
      <c r="J241" s="37">
        <v>28722</v>
      </c>
      <c r="K241" s="37">
        <v>28722</v>
      </c>
      <c r="L241" s="37">
        <v>28722</v>
      </c>
      <c r="M241" s="37">
        <v>28722</v>
      </c>
      <c r="N241" s="37">
        <v>28722</v>
      </c>
      <c r="O241" s="37">
        <v>28722</v>
      </c>
      <c r="P241" s="37">
        <v>28722</v>
      </c>
      <c r="Q241" s="37">
        <v>28722</v>
      </c>
      <c r="R241" s="37">
        <v>28722</v>
      </c>
      <c r="S241" s="37">
        <v>28722</v>
      </c>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v>2717</v>
      </c>
      <c r="D245" s="37">
        <v>2717</v>
      </c>
      <c r="E245" s="37">
        <v>2717</v>
      </c>
      <c r="F245" s="37">
        <v>2717</v>
      </c>
      <c r="G245" s="37">
        <v>2717</v>
      </c>
      <c r="H245" s="37">
        <v>2717</v>
      </c>
      <c r="I245" s="37">
        <v>2717</v>
      </c>
      <c r="J245" s="37">
        <v>2717</v>
      </c>
      <c r="K245" s="37">
        <v>2717</v>
      </c>
      <c r="L245" s="37">
        <v>2717</v>
      </c>
      <c r="M245" s="37">
        <v>2717</v>
      </c>
      <c r="N245" s="37">
        <v>2717</v>
      </c>
      <c r="O245" s="37">
        <v>2717</v>
      </c>
      <c r="P245" s="37">
        <v>2717</v>
      </c>
      <c r="Q245" s="37">
        <v>2717</v>
      </c>
      <c r="R245" s="37">
        <v>2717</v>
      </c>
      <c r="S245" s="37">
        <v>2717</v>
      </c>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v>9927</v>
      </c>
      <c r="D248" s="37">
        <v>9927</v>
      </c>
      <c r="E248" s="37">
        <v>9927</v>
      </c>
      <c r="F248" s="37">
        <v>9927</v>
      </c>
      <c r="G248" s="37">
        <v>9927</v>
      </c>
      <c r="H248" s="37">
        <v>9927</v>
      </c>
      <c r="I248" s="37">
        <v>9927</v>
      </c>
      <c r="J248" s="37">
        <v>9927</v>
      </c>
      <c r="K248" s="37">
        <v>9927</v>
      </c>
      <c r="L248" s="37">
        <v>9927</v>
      </c>
      <c r="M248" s="37">
        <v>9927</v>
      </c>
      <c r="N248" s="37">
        <v>9927</v>
      </c>
      <c r="O248" s="37">
        <v>9927</v>
      </c>
      <c r="P248" s="37">
        <v>9927</v>
      </c>
      <c r="Q248" s="37">
        <v>9927</v>
      </c>
      <c r="R248" s="37">
        <v>9927</v>
      </c>
      <c r="S248" s="37">
        <v>9927</v>
      </c>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v>3499</v>
      </c>
      <c r="D255" s="37">
        <v>3499</v>
      </c>
      <c r="E255" s="37">
        <v>3499</v>
      </c>
      <c r="F255" s="37">
        <v>3499</v>
      </c>
      <c r="G255" s="37">
        <v>3499</v>
      </c>
      <c r="H255" s="37">
        <v>3499</v>
      </c>
      <c r="I255" s="37">
        <v>3499</v>
      </c>
      <c r="J255" s="37">
        <v>3499</v>
      </c>
      <c r="K255" s="37">
        <v>3499</v>
      </c>
      <c r="L255" s="37">
        <v>3499</v>
      </c>
      <c r="M255" s="37">
        <v>3499</v>
      </c>
      <c r="N255" s="37">
        <v>3499</v>
      </c>
      <c r="O255" s="37">
        <v>3499</v>
      </c>
      <c r="P255" s="37">
        <v>3499</v>
      </c>
      <c r="Q255" s="37">
        <v>3499</v>
      </c>
      <c r="R255" s="37">
        <v>3499</v>
      </c>
      <c r="S255" s="37">
        <v>3499</v>
      </c>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v>1001</v>
      </c>
      <c r="D259" s="37">
        <v>1001</v>
      </c>
      <c r="E259" s="37">
        <v>1001</v>
      </c>
      <c r="F259" s="37">
        <v>1001</v>
      </c>
      <c r="G259" s="37">
        <v>1001</v>
      </c>
      <c r="H259" s="37">
        <v>1001</v>
      </c>
      <c r="I259" s="37">
        <v>1001</v>
      </c>
      <c r="J259" s="37">
        <v>1001</v>
      </c>
      <c r="K259" s="37">
        <v>1001</v>
      </c>
      <c r="L259" s="37">
        <v>1001</v>
      </c>
      <c r="M259" s="37">
        <v>1001</v>
      </c>
      <c r="N259" s="37">
        <v>1001</v>
      </c>
      <c r="O259" s="37">
        <v>1001</v>
      </c>
      <c r="P259" s="37">
        <v>1001</v>
      </c>
      <c r="Q259" s="37">
        <v>1001</v>
      </c>
      <c r="R259" s="37">
        <v>1001</v>
      </c>
      <c r="S259" s="37">
        <v>1001</v>
      </c>
    </row>
    <row r="260" spans="2:19">
      <c r="B260" s="6">
        <v>1955</v>
      </c>
      <c r="C260" s="37">
        <v>7033</v>
      </c>
      <c r="D260" s="37">
        <v>7033</v>
      </c>
      <c r="E260" s="37">
        <v>7033</v>
      </c>
      <c r="F260" s="37">
        <v>7033</v>
      </c>
      <c r="G260" s="37">
        <v>7033</v>
      </c>
      <c r="H260" s="37">
        <v>7033</v>
      </c>
      <c r="I260" s="37">
        <v>7033</v>
      </c>
      <c r="J260" s="37">
        <v>7033</v>
      </c>
      <c r="K260" s="37">
        <v>7033</v>
      </c>
      <c r="L260" s="37">
        <v>7033</v>
      </c>
      <c r="M260" s="37">
        <v>7033</v>
      </c>
      <c r="N260" s="37">
        <v>7033</v>
      </c>
      <c r="O260" s="37">
        <v>7033</v>
      </c>
      <c r="P260" s="37">
        <v>7033</v>
      </c>
      <c r="Q260" s="37">
        <v>7033</v>
      </c>
      <c r="R260" s="37">
        <v>7033</v>
      </c>
      <c r="S260" s="37">
        <v>7033</v>
      </c>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71770</v>
      </c>
      <c r="D286" s="8">
        <f>SUM(D208:D285)</f>
        <v>71770</v>
      </c>
      <c r="E286" s="8">
        <f>SUM(E207:E285)</f>
        <v>71770</v>
      </c>
      <c r="F286" s="8">
        <f>SUM(F206:F285)</f>
        <v>71770</v>
      </c>
      <c r="G286" s="8">
        <f>SUM(G205:G285)</f>
        <v>71770</v>
      </c>
      <c r="H286" s="8">
        <f>SUM(H199:H285)</f>
        <v>71770</v>
      </c>
      <c r="I286" s="8">
        <f>SUM(I199:I285)</f>
        <v>71770</v>
      </c>
      <c r="J286" s="8">
        <f t="shared" ref="J286:L286" si="3">SUM(J199:J285)</f>
        <v>71770</v>
      </c>
      <c r="K286" s="8">
        <f>SUM(K199:K285)</f>
        <v>71770</v>
      </c>
      <c r="L286" s="8">
        <f t="shared" si="3"/>
        <v>71770</v>
      </c>
      <c r="M286" s="8">
        <f>SUM(M199:M285)</f>
        <v>71770</v>
      </c>
      <c r="N286" s="11">
        <f>SUM(N194:N285)</f>
        <v>71770</v>
      </c>
      <c r="O286" s="11">
        <f>SUM(O194:O285)</f>
        <v>71770</v>
      </c>
      <c r="P286" s="11">
        <f>SUM(P194:P285)</f>
        <v>71770</v>
      </c>
      <c r="Q286" s="11">
        <f>SUM(Q194:Q285)</f>
        <v>71770</v>
      </c>
      <c r="R286" s="11">
        <f>SUM(R193:R285)</f>
        <v>71770</v>
      </c>
      <c r="S286" s="11">
        <f>SUM(S193:S285)</f>
        <v>71770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v>32107</v>
      </c>
      <c r="D306" s="37">
        <v>32107</v>
      </c>
      <c r="E306" s="37">
        <v>32107</v>
      </c>
      <c r="F306" s="37">
        <v>32107</v>
      </c>
      <c r="G306" s="37">
        <v>32107</v>
      </c>
      <c r="H306" s="37">
        <v>32107</v>
      </c>
      <c r="I306" s="37">
        <v>32107</v>
      </c>
      <c r="J306" s="37">
        <v>32107</v>
      </c>
      <c r="K306" s="37">
        <v>32107</v>
      </c>
      <c r="L306" s="37">
        <v>32107</v>
      </c>
      <c r="M306" s="37">
        <v>32107</v>
      </c>
      <c r="N306" s="37">
        <v>32107</v>
      </c>
      <c r="O306" s="37">
        <v>32107</v>
      </c>
      <c r="P306" s="37">
        <v>32107</v>
      </c>
      <c r="Q306" s="37">
        <v>32107</v>
      </c>
      <c r="R306" s="37">
        <v>32107</v>
      </c>
      <c r="S306" s="37">
        <v>32107</v>
      </c>
    </row>
    <row r="307" spans="2:19">
      <c r="B307" s="6">
        <v>2003</v>
      </c>
      <c r="C307" s="37">
        <v>92712</v>
      </c>
      <c r="D307" s="37">
        <v>92712</v>
      </c>
      <c r="E307" s="37">
        <v>92712</v>
      </c>
      <c r="F307" s="37">
        <v>92712</v>
      </c>
      <c r="G307" s="37">
        <v>92712</v>
      </c>
      <c r="H307" s="37">
        <v>92712</v>
      </c>
      <c r="I307" s="37">
        <v>92712</v>
      </c>
      <c r="J307" s="37">
        <v>92712</v>
      </c>
      <c r="K307" s="37">
        <v>92712</v>
      </c>
      <c r="L307" s="37">
        <v>92712</v>
      </c>
      <c r="M307" s="37">
        <v>141490</v>
      </c>
      <c r="N307" s="37">
        <v>141490</v>
      </c>
      <c r="O307" s="37">
        <v>141490</v>
      </c>
      <c r="P307" s="37">
        <v>141490</v>
      </c>
      <c r="Q307" s="37">
        <v>141490</v>
      </c>
      <c r="R307" s="37">
        <v>141490</v>
      </c>
      <c r="S307" s="37">
        <v>141490</v>
      </c>
    </row>
    <row r="308" spans="2:19">
      <c r="B308" s="6">
        <v>2002</v>
      </c>
      <c r="C308" s="37">
        <v>2236</v>
      </c>
      <c r="D308" s="37">
        <v>2236</v>
      </c>
      <c r="E308" s="37">
        <v>2236</v>
      </c>
      <c r="F308" s="37">
        <v>2236</v>
      </c>
      <c r="G308" s="37">
        <v>2236</v>
      </c>
      <c r="H308" s="37">
        <v>2236</v>
      </c>
      <c r="I308" s="37">
        <v>2236</v>
      </c>
      <c r="J308" s="37">
        <v>2236</v>
      </c>
      <c r="K308" s="37">
        <v>2236</v>
      </c>
      <c r="L308" s="37">
        <v>2236</v>
      </c>
      <c r="M308" s="37">
        <v>2236</v>
      </c>
      <c r="N308" s="37">
        <v>2236</v>
      </c>
      <c r="O308" s="37">
        <v>2236</v>
      </c>
      <c r="P308" s="37">
        <v>2236</v>
      </c>
      <c r="Q308" s="37">
        <v>2236</v>
      </c>
      <c r="R308" s="37">
        <v>2236</v>
      </c>
      <c r="S308" s="37">
        <v>2236</v>
      </c>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v>2301</v>
      </c>
      <c r="D310" s="37">
        <v>2301</v>
      </c>
      <c r="E310" s="37">
        <v>2301</v>
      </c>
      <c r="F310" s="37">
        <v>2301</v>
      </c>
      <c r="G310" s="37">
        <v>2301</v>
      </c>
      <c r="H310" s="37">
        <v>2301</v>
      </c>
      <c r="I310" s="37">
        <v>2301</v>
      </c>
      <c r="J310" s="37">
        <v>2301</v>
      </c>
      <c r="K310" s="37">
        <v>2301</v>
      </c>
      <c r="L310" s="37">
        <v>2301</v>
      </c>
      <c r="M310" s="37">
        <v>2301</v>
      </c>
      <c r="N310" s="37">
        <v>2301</v>
      </c>
      <c r="O310" s="37">
        <v>2301</v>
      </c>
      <c r="P310" s="37">
        <v>2301</v>
      </c>
      <c r="Q310" s="37">
        <v>2301</v>
      </c>
      <c r="R310" s="37">
        <v>2301</v>
      </c>
      <c r="S310" s="37">
        <v>2301</v>
      </c>
    </row>
    <row r="311" spans="2:19">
      <c r="B311" s="6">
        <v>1999</v>
      </c>
      <c r="C311" s="37">
        <v>40564</v>
      </c>
      <c r="D311" s="37">
        <v>40564</v>
      </c>
      <c r="E311" s="37">
        <v>40564</v>
      </c>
      <c r="F311" s="37">
        <v>40564</v>
      </c>
      <c r="G311" s="37">
        <v>40564</v>
      </c>
      <c r="H311" s="37">
        <v>40564</v>
      </c>
      <c r="I311" s="37">
        <v>40564</v>
      </c>
      <c r="J311" s="37">
        <v>40564</v>
      </c>
      <c r="K311" s="37">
        <v>40564</v>
      </c>
      <c r="L311" s="37">
        <v>40564</v>
      </c>
      <c r="M311" s="37">
        <v>40564</v>
      </c>
      <c r="N311" s="37">
        <v>40564</v>
      </c>
      <c r="O311" s="37">
        <v>40564</v>
      </c>
      <c r="P311" s="37">
        <v>40564</v>
      </c>
      <c r="Q311" s="37">
        <f>40564+3889.85</f>
        <v>44453.85</v>
      </c>
      <c r="R311" s="37">
        <f t="shared" ref="R311:S311" si="4">40564+3889.85</f>
        <v>44453.85</v>
      </c>
      <c r="S311" s="37">
        <f t="shared" si="4"/>
        <v>44453.85</v>
      </c>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v>2180</v>
      </c>
      <c r="D317" s="37">
        <v>2180</v>
      </c>
      <c r="E317" s="37">
        <v>2180</v>
      </c>
      <c r="F317" s="37">
        <v>2180</v>
      </c>
      <c r="G317" s="37">
        <v>2180</v>
      </c>
      <c r="H317" s="37">
        <v>2180</v>
      </c>
      <c r="I317" s="37">
        <v>2180</v>
      </c>
      <c r="J317" s="37">
        <v>2180</v>
      </c>
      <c r="K317" s="37">
        <v>2180</v>
      </c>
      <c r="L317" s="37">
        <v>2180</v>
      </c>
      <c r="M317" s="37">
        <v>2180</v>
      </c>
      <c r="N317" s="37">
        <v>2180</v>
      </c>
      <c r="O317" s="37">
        <v>2180</v>
      </c>
      <c r="P317" s="37">
        <v>2180</v>
      </c>
      <c r="Q317" s="37">
        <v>2180</v>
      </c>
      <c r="R317" s="37">
        <v>2180</v>
      </c>
      <c r="S317" s="37">
        <v>2180</v>
      </c>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v>58896</v>
      </c>
      <c r="D338" s="37">
        <v>58896</v>
      </c>
      <c r="E338" s="37">
        <v>58896</v>
      </c>
      <c r="F338" s="37">
        <v>58896</v>
      </c>
      <c r="G338" s="37">
        <v>58896</v>
      </c>
      <c r="H338" s="37">
        <v>58896</v>
      </c>
      <c r="I338" s="37">
        <v>58896</v>
      </c>
      <c r="J338" s="37">
        <v>58896</v>
      </c>
      <c r="K338" s="37">
        <v>58896</v>
      </c>
      <c r="L338" s="37">
        <v>58896</v>
      </c>
      <c r="M338" s="37">
        <v>58896</v>
      </c>
      <c r="N338" s="37">
        <v>58896</v>
      </c>
      <c r="O338" s="37">
        <v>58896</v>
      </c>
      <c r="P338" s="37">
        <v>58896</v>
      </c>
      <c r="Q338" s="37">
        <v>58896</v>
      </c>
      <c r="R338" s="37">
        <v>58896</v>
      </c>
      <c r="S338" s="37">
        <v>58896</v>
      </c>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v>6115</v>
      </c>
      <c r="D354" s="37">
        <v>6115</v>
      </c>
      <c r="E354" s="37">
        <v>6115</v>
      </c>
      <c r="F354" s="37">
        <v>6115</v>
      </c>
      <c r="G354" s="37">
        <v>6115</v>
      </c>
      <c r="H354" s="37">
        <v>6115</v>
      </c>
      <c r="I354" s="37">
        <v>6115</v>
      </c>
      <c r="J354" s="37">
        <v>6115</v>
      </c>
      <c r="K354" s="37">
        <v>6115</v>
      </c>
      <c r="L354" s="37">
        <v>6115</v>
      </c>
      <c r="M354" s="37">
        <v>6115</v>
      </c>
      <c r="N354" s="37">
        <v>6115</v>
      </c>
      <c r="O354" s="37">
        <v>6115</v>
      </c>
      <c r="P354" s="37">
        <v>6115</v>
      </c>
      <c r="Q354" s="37">
        <v>6115</v>
      </c>
      <c r="R354" s="37">
        <v>6115</v>
      </c>
      <c r="S354" s="37">
        <v>6115</v>
      </c>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237111</v>
      </c>
      <c r="D381" s="8">
        <f>SUM(D303:D380)</f>
        <v>237111</v>
      </c>
      <c r="E381" s="8">
        <f>SUM(E302:E380)</f>
        <v>237111</v>
      </c>
      <c r="F381" s="8">
        <f>SUM(F301:F380)</f>
        <v>237111</v>
      </c>
      <c r="G381" s="8">
        <f>SUM(G300:G380)</f>
        <v>237111</v>
      </c>
      <c r="H381" s="8">
        <f>SUM(H294:H380)</f>
        <v>237111</v>
      </c>
      <c r="I381" s="8">
        <f>SUM(I294:I380)</f>
        <v>237111</v>
      </c>
      <c r="J381" s="8">
        <f t="shared" ref="J381" si="5">SUM(J294:J380)</f>
        <v>237111</v>
      </c>
      <c r="K381" s="8">
        <f>SUM(K294:K380)</f>
        <v>237111</v>
      </c>
      <c r="L381" s="8">
        <f t="shared" ref="L381" si="6">SUM(L294:L380)</f>
        <v>237111</v>
      </c>
      <c r="M381" s="8">
        <f>SUM(M294:M380)</f>
        <v>285889</v>
      </c>
      <c r="N381" s="11">
        <f>SUM(N289:N380)</f>
        <v>285889</v>
      </c>
      <c r="O381" s="11">
        <f>SUM(O289:O380)</f>
        <v>285889</v>
      </c>
      <c r="P381" s="11">
        <f>SUM(P289:P380)</f>
        <v>285889</v>
      </c>
      <c r="Q381" s="11">
        <f>SUM(Q289:Q380)</f>
        <v>289778.84999999998</v>
      </c>
      <c r="R381" s="11">
        <f>SUM(R288:R380)</f>
        <v>289778.84999999998</v>
      </c>
      <c r="S381" s="11">
        <f>SUM(S288:S380)</f>
        <v>289778.84999999998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7">SUM(J389:J475)</f>
        <v>0</v>
      </c>
      <c r="K476" s="8">
        <f>SUM(K389:K475)</f>
        <v>0</v>
      </c>
      <c r="L476" s="8">
        <f t="shared" ref="L476" si="8">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1841.19+269.3+629.16+818.28</f>
        <v>3557.9300000000003</v>
      </c>
    </row>
    <row r="479" spans="1:19">
      <c r="A479" s="38"/>
      <c r="B479" s="6">
        <v>2021</v>
      </c>
      <c r="C479" s="36"/>
      <c r="D479" s="36"/>
      <c r="E479" s="36"/>
      <c r="F479" s="36"/>
      <c r="G479" s="36"/>
      <c r="H479" s="36"/>
      <c r="I479" s="36"/>
      <c r="J479" s="36"/>
      <c r="K479" s="36"/>
      <c r="L479" s="36"/>
      <c r="M479" s="36"/>
      <c r="N479" s="36"/>
      <c r="O479" s="36"/>
      <c r="P479" s="36"/>
      <c r="Q479" s="36"/>
      <c r="R479" s="37">
        <v>2214</v>
      </c>
      <c r="S479" s="37">
        <v>2214</v>
      </c>
    </row>
    <row r="480" spans="1:19">
      <c r="B480" s="6">
        <v>2020</v>
      </c>
      <c r="C480" s="36"/>
      <c r="D480" s="36"/>
      <c r="E480" s="36"/>
      <c r="F480" s="36"/>
      <c r="G480" s="36"/>
      <c r="H480" s="36"/>
      <c r="I480" s="36"/>
      <c r="J480" s="36"/>
      <c r="K480" s="36"/>
      <c r="L480" s="36"/>
      <c r="M480" s="36"/>
      <c r="N480" s="36"/>
      <c r="O480" s="36"/>
      <c r="P480" s="36"/>
      <c r="Q480" s="37">
        <v>3247</v>
      </c>
      <c r="R480" s="37">
        <v>3247</v>
      </c>
      <c r="S480" s="37">
        <v>3247</v>
      </c>
    </row>
    <row r="481" spans="1:19">
      <c r="A481" s="40"/>
      <c r="B481" s="6">
        <v>2019</v>
      </c>
      <c r="C481" s="36"/>
      <c r="D481" s="36"/>
      <c r="E481" s="36"/>
      <c r="F481" s="36"/>
      <c r="G481" s="36"/>
      <c r="H481" s="36"/>
      <c r="I481" s="36"/>
      <c r="J481" s="36"/>
      <c r="K481" s="36"/>
      <c r="L481" s="36"/>
      <c r="M481" s="36"/>
      <c r="N481" s="36"/>
      <c r="O481" s="36"/>
      <c r="P481" s="37">
        <v>235</v>
      </c>
      <c r="Q481" s="37">
        <v>235</v>
      </c>
      <c r="R481" s="37">
        <v>235</v>
      </c>
      <c r="S481" s="37">
        <v>235</v>
      </c>
    </row>
    <row r="482" spans="1:19">
      <c r="A482" s="40"/>
      <c r="B482" s="6">
        <v>2018</v>
      </c>
      <c r="C482" s="36"/>
      <c r="D482" s="36"/>
      <c r="E482" s="36"/>
      <c r="F482" s="36"/>
      <c r="G482" s="36"/>
      <c r="H482" s="36"/>
      <c r="I482" s="36"/>
      <c r="J482" s="36"/>
      <c r="K482" s="36"/>
      <c r="L482" s="36"/>
      <c r="M482" s="36"/>
      <c r="N482" s="36"/>
      <c r="O482" s="37">
        <v>773</v>
      </c>
      <c r="P482" s="37">
        <v>773</v>
      </c>
      <c r="Q482" s="37">
        <v>773</v>
      </c>
      <c r="R482" s="37">
        <v>773</v>
      </c>
      <c r="S482" s="37">
        <v>773</v>
      </c>
    </row>
    <row r="483" spans="1:19">
      <c r="A483" s="40"/>
      <c r="B483" s="6">
        <v>2017</v>
      </c>
      <c r="C483" s="36"/>
      <c r="D483" s="36"/>
      <c r="E483" s="36"/>
      <c r="F483" s="36"/>
      <c r="G483" s="36"/>
      <c r="H483" s="36"/>
      <c r="I483" s="36"/>
      <c r="J483" s="36"/>
      <c r="K483" s="36"/>
      <c r="L483" s="36"/>
      <c r="M483" s="36"/>
      <c r="N483" s="37">
        <v>240</v>
      </c>
      <c r="O483" s="37">
        <v>240</v>
      </c>
      <c r="P483" s="37">
        <v>240</v>
      </c>
      <c r="Q483" s="37">
        <v>240</v>
      </c>
      <c r="R483" s="37">
        <v>240</v>
      </c>
      <c r="S483" s="37">
        <v>240</v>
      </c>
    </row>
    <row r="484" spans="1:19">
      <c r="B484" s="6">
        <v>2016</v>
      </c>
      <c r="C484" s="36"/>
      <c r="D484" s="36"/>
      <c r="E484" s="36"/>
      <c r="F484" s="36"/>
      <c r="G484" s="36"/>
      <c r="H484" s="36"/>
      <c r="I484" s="36"/>
      <c r="J484" s="36"/>
      <c r="K484" s="36"/>
      <c r="L484" s="36"/>
      <c r="M484" s="37">
        <v>1036</v>
      </c>
      <c r="N484" s="37">
        <v>1036</v>
      </c>
      <c r="O484" s="37">
        <v>1036</v>
      </c>
      <c r="P484" s="37">
        <v>1036</v>
      </c>
      <c r="Q484" s="37">
        <v>1036</v>
      </c>
      <c r="R484" s="37">
        <v>1036</v>
      </c>
      <c r="S484" s="37">
        <v>1036</v>
      </c>
    </row>
    <row r="485" spans="1:19">
      <c r="B485" s="6">
        <v>2015</v>
      </c>
      <c r="C485" s="36"/>
      <c r="D485" s="36"/>
      <c r="E485" s="36"/>
      <c r="F485" s="36"/>
      <c r="G485" s="36"/>
      <c r="H485" s="36"/>
      <c r="I485" s="36"/>
      <c r="J485" s="36"/>
      <c r="K485" s="36"/>
      <c r="L485" s="37">
        <v>441</v>
      </c>
      <c r="M485" s="37">
        <v>441</v>
      </c>
      <c r="N485" s="37">
        <v>441</v>
      </c>
      <c r="O485" s="37">
        <v>441</v>
      </c>
      <c r="P485" s="37">
        <v>441</v>
      </c>
      <c r="Q485" s="37">
        <v>441</v>
      </c>
      <c r="R485" s="37">
        <v>441</v>
      </c>
      <c r="S485" s="37">
        <v>441</v>
      </c>
    </row>
    <row r="486" spans="1:19">
      <c r="B486" s="6">
        <v>2014</v>
      </c>
      <c r="C486" s="36"/>
      <c r="D486" s="36"/>
      <c r="E486" s="36"/>
      <c r="F486" s="36"/>
      <c r="G486" s="36"/>
      <c r="H486" s="36"/>
      <c r="I486" s="36"/>
      <c r="J486" s="36"/>
      <c r="K486" s="37">
        <v>1565</v>
      </c>
      <c r="L486" s="37">
        <v>1565</v>
      </c>
      <c r="M486" s="37">
        <v>1565</v>
      </c>
      <c r="N486" s="37">
        <v>1565</v>
      </c>
      <c r="O486" s="37">
        <v>1565</v>
      </c>
      <c r="P486" s="37">
        <v>1565</v>
      </c>
      <c r="Q486" s="37">
        <v>1565</v>
      </c>
      <c r="R486" s="37">
        <v>1565</v>
      </c>
      <c r="S486" s="37">
        <v>1565</v>
      </c>
    </row>
    <row r="487" spans="1:19">
      <c r="B487" s="6">
        <v>2013</v>
      </c>
      <c r="C487" s="36"/>
      <c r="D487" s="36"/>
      <c r="E487" s="36"/>
      <c r="F487" s="36"/>
      <c r="G487" s="36"/>
      <c r="H487" s="36"/>
      <c r="I487" s="36"/>
      <c r="J487" s="37">
        <v>3464</v>
      </c>
      <c r="K487" s="37">
        <v>3464</v>
      </c>
      <c r="L487" s="37">
        <v>3464</v>
      </c>
      <c r="M487" s="37">
        <v>3464</v>
      </c>
      <c r="N487" s="37">
        <v>3464</v>
      </c>
      <c r="O487" s="37">
        <v>3464</v>
      </c>
      <c r="P487" s="37">
        <v>3464</v>
      </c>
      <c r="Q487" s="37">
        <v>3464</v>
      </c>
      <c r="R487" s="37">
        <v>3464</v>
      </c>
      <c r="S487" s="37">
        <v>3464</v>
      </c>
    </row>
    <row r="488" spans="1:19">
      <c r="B488" s="6">
        <v>2012</v>
      </c>
      <c r="C488" s="36"/>
      <c r="D488" s="36"/>
      <c r="E488" s="36"/>
      <c r="F488" s="36"/>
      <c r="G488" s="36"/>
      <c r="H488" s="36"/>
      <c r="I488" s="37">
        <v>169</v>
      </c>
      <c r="J488" s="37">
        <v>169</v>
      </c>
      <c r="K488" s="37">
        <v>169</v>
      </c>
      <c r="L488" s="37">
        <v>169</v>
      </c>
      <c r="M488" s="37">
        <v>169</v>
      </c>
      <c r="N488" s="37">
        <v>169</v>
      </c>
      <c r="O488" s="37">
        <v>169</v>
      </c>
      <c r="P488" s="37">
        <v>169</v>
      </c>
      <c r="Q488" s="37">
        <v>169</v>
      </c>
      <c r="R488" s="37">
        <v>169</v>
      </c>
      <c r="S488" s="37">
        <v>169</v>
      </c>
    </row>
    <row r="489" spans="1:19">
      <c r="B489" s="6">
        <v>2011</v>
      </c>
      <c r="C489" s="36"/>
      <c r="D489" s="36"/>
      <c r="E489" s="36"/>
      <c r="F489" s="36"/>
      <c r="G489" s="36"/>
      <c r="H489" s="37">
        <v>1110</v>
      </c>
      <c r="I489" s="37">
        <v>1110</v>
      </c>
      <c r="J489" s="37">
        <v>1110</v>
      </c>
      <c r="K489" s="37">
        <v>1110</v>
      </c>
      <c r="L489" s="37">
        <v>1110</v>
      </c>
      <c r="M489" s="37">
        <v>1110</v>
      </c>
      <c r="N489" s="37">
        <v>1110</v>
      </c>
      <c r="O489" s="37">
        <v>1110</v>
      </c>
      <c r="P489" s="37">
        <v>1110</v>
      </c>
      <c r="Q489" s="37">
        <v>1110</v>
      </c>
      <c r="R489" s="37">
        <v>1110</v>
      </c>
      <c r="S489" s="37">
        <v>1110</v>
      </c>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v>1353</v>
      </c>
      <c r="G491" s="37">
        <v>1353</v>
      </c>
      <c r="H491" s="37">
        <v>1353</v>
      </c>
      <c r="I491" s="37">
        <v>1353</v>
      </c>
      <c r="J491" s="37">
        <v>1353</v>
      </c>
      <c r="K491" s="37">
        <v>1353</v>
      </c>
      <c r="L491" s="37">
        <v>1353</v>
      </c>
      <c r="M491" s="37">
        <v>1353</v>
      </c>
      <c r="N491" s="37">
        <v>1353</v>
      </c>
      <c r="O491" s="37">
        <v>1353</v>
      </c>
      <c r="P491" s="37">
        <v>1353</v>
      </c>
      <c r="Q491" s="37">
        <v>1353</v>
      </c>
      <c r="R491" s="37">
        <v>1353</v>
      </c>
      <c r="S491" s="37">
        <v>1353</v>
      </c>
    </row>
    <row r="492" spans="1:19">
      <c r="B492" s="6">
        <v>2008</v>
      </c>
      <c r="C492" s="36"/>
      <c r="D492" s="36"/>
      <c r="E492" s="37">
        <v>3966</v>
      </c>
      <c r="F492" s="37">
        <v>3966</v>
      </c>
      <c r="G492" s="37">
        <v>3966</v>
      </c>
      <c r="H492" s="37">
        <v>3966</v>
      </c>
      <c r="I492" s="37">
        <v>3966</v>
      </c>
      <c r="J492" s="37">
        <v>3966</v>
      </c>
      <c r="K492" s="37">
        <v>3966</v>
      </c>
      <c r="L492" s="37">
        <v>3966</v>
      </c>
      <c r="M492" s="37">
        <v>3966</v>
      </c>
      <c r="N492" s="37">
        <v>3966</v>
      </c>
      <c r="O492" s="37">
        <v>3966</v>
      </c>
      <c r="P492" s="37">
        <v>3966</v>
      </c>
      <c r="Q492" s="37">
        <v>3966</v>
      </c>
      <c r="R492" s="37">
        <v>3966</v>
      </c>
      <c r="S492" s="37">
        <v>3966</v>
      </c>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v>5190</v>
      </c>
      <c r="D494" s="37">
        <v>5190</v>
      </c>
      <c r="E494" s="37">
        <v>5190</v>
      </c>
      <c r="F494" s="37">
        <v>5190</v>
      </c>
      <c r="G494" s="37">
        <v>5190</v>
      </c>
      <c r="H494" s="37">
        <v>5190</v>
      </c>
      <c r="I494" s="37">
        <v>5190</v>
      </c>
      <c r="J494" s="37">
        <v>5190</v>
      </c>
      <c r="K494" s="37">
        <v>5190</v>
      </c>
      <c r="L494" s="37">
        <v>5190</v>
      </c>
      <c r="M494" s="37">
        <v>5190</v>
      </c>
      <c r="N494" s="37">
        <v>5190</v>
      </c>
      <c r="O494" s="37">
        <v>5190</v>
      </c>
      <c r="P494" s="37">
        <v>5190</v>
      </c>
      <c r="Q494" s="37">
        <v>5190</v>
      </c>
      <c r="R494" s="37">
        <v>5190</v>
      </c>
      <c r="S494" s="37">
        <v>5190</v>
      </c>
    </row>
    <row r="495" spans="1:19">
      <c r="B495" s="6">
        <v>2005</v>
      </c>
      <c r="C495" s="37">
        <v>3929</v>
      </c>
      <c r="D495" s="37">
        <v>3929</v>
      </c>
      <c r="E495" s="37">
        <v>3929</v>
      </c>
      <c r="F495" s="37">
        <v>3929</v>
      </c>
      <c r="G495" s="37">
        <v>3929</v>
      </c>
      <c r="H495" s="37">
        <v>3929</v>
      </c>
      <c r="I495" s="37">
        <v>3929</v>
      </c>
      <c r="J495" s="37">
        <v>3929</v>
      </c>
      <c r="K495" s="37">
        <v>3929</v>
      </c>
      <c r="L495" s="37">
        <v>3929</v>
      </c>
      <c r="M495" s="37">
        <v>3929</v>
      </c>
      <c r="N495" s="37">
        <v>3929</v>
      </c>
      <c r="O495" s="37">
        <v>3929</v>
      </c>
      <c r="P495" s="37">
        <v>3929</v>
      </c>
      <c r="Q495" s="37">
        <v>3929</v>
      </c>
      <c r="R495" s="37">
        <v>3929</v>
      </c>
      <c r="S495" s="37">
        <v>3929</v>
      </c>
    </row>
    <row r="496" spans="1:19">
      <c r="B496" s="6">
        <v>2004</v>
      </c>
      <c r="C496" s="37">
        <v>19858</v>
      </c>
      <c r="D496" s="37">
        <v>19858</v>
      </c>
      <c r="E496" s="37">
        <v>19858</v>
      </c>
      <c r="F496" s="37">
        <v>19858</v>
      </c>
      <c r="G496" s="37">
        <v>19858</v>
      </c>
      <c r="H496" s="37">
        <v>19858</v>
      </c>
      <c r="I496" s="37">
        <v>19858</v>
      </c>
      <c r="J496" s="37">
        <v>19858</v>
      </c>
      <c r="K496" s="37">
        <v>19858</v>
      </c>
      <c r="L496" s="37">
        <v>19858</v>
      </c>
      <c r="M496" s="37">
        <v>19858</v>
      </c>
      <c r="N496" s="37">
        <v>19858</v>
      </c>
      <c r="O496" s="37">
        <v>19858</v>
      </c>
      <c r="P496" s="37">
        <v>19858</v>
      </c>
      <c r="Q496" s="37">
        <v>19858</v>
      </c>
      <c r="R496" s="37">
        <v>19858</v>
      </c>
      <c r="S496" s="37">
        <v>19858</v>
      </c>
    </row>
    <row r="497" spans="2:19">
      <c r="B497" s="6">
        <v>2003</v>
      </c>
      <c r="C497" s="37">
        <v>2438</v>
      </c>
      <c r="D497" s="37">
        <v>2438</v>
      </c>
      <c r="E497" s="37">
        <v>2438</v>
      </c>
      <c r="F497" s="37">
        <v>2438</v>
      </c>
      <c r="G497" s="37">
        <v>2438</v>
      </c>
      <c r="H497" s="37">
        <v>2438</v>
      </c>
      <c r="I497" s="37">
        <v>2438</v>
      </c>
      <c r="J497" s="37">
        <v>2438</v>
      </c>
      <c r="K497" s="37">
        <v>2438</v>
      </c>
      <c r="L497" s="37">
        <v>2438</v>
      </c>
      <c r="M497" s="37">
        <v>2438</v>
      </c>
      <c r="N497" s="37">
        <v>2438</v>
      </c>
      <c r="O497" s="37">
        <v>2438</v>
      </c>
      <c r="P497" s="37">
        <v>2438</v>
      </c>
      <c r="Q497" s="37">
        <v>2438</v>
      </c>
      <c r="R497" s="37">
        <v>2438</v>
      </c>
      <c r="S497" s="37">
        <v>2438</v>
      </c>
    </row>
    <row r="498" spans="2:19">
      <c r="B498" s="6">
        <v>2002</v>
      </c>
      <c r="C498" s="37">
        <v>7877</v>
      </c>
      <c r="D498" s="37">
        <v>7877</v>
      </c>
      <c r="E498" s="37">
        <v>7877</v>
      </c>
      <c r="F498" s="37">
        <v>7877</v>
      </c>
      <c r="G498" s="37">
        <v>7877</v>
      </c>
      <c r="H498" s="37">
        <v>7877</v>
      </c>
      <c r="I498" s="37">
        <v>7877</v>
      </c>
      <c r="J498" s="37">
        <v>7877</v>
      </c>
      <c r="K498" s="37">
        <v>7877</v>
      </c>
      <c r="L498" s="37">
        <v>7877</v>
      </c>
      <c r="M498" s="37">
        <v>7877</v>
      </c>
      <c r="N498" s="37">
        <v>7877</v>
      </c>
      <c r="O498" s="37">
        <v>7877</v>
      </c>
      <c r="P498" s="37">
        <v>7877</v>
      </c>
      <c r="Q498" s="37">
        <v>7877</v>
      </c>
      <c r="R498" s="37">
        <v>7877</v>
      </c>
      <c r="S498" s="37">
        <v>7877</v>
      </c>
    </row>
    <row r="499" spans="2:19">
      <c r="B499" s="6">
        <v>2001</v>
      </c>
      <c r="C499" s="37">
        <v>5538</v>
      </c>
      <c r="D499" s="37">
        <v>5538</v>
      </c>
      <c r="E499" s="37">
        <v>5538</v>
      </c>
      <c r="F499" s="37">
        <v>5538</v>
      </c>
      <c r="G499" s="37">
        <v>5538</v>
      </c>
      <c r="H499" s="37">
        <v>5538</v>
      </c>
      <c r="I499" s="37">
        <v>5538</v>
      </c>
      <c r="J499" s="37">
        <v>5538</v>
      </c>
      <c r="K499" s="37">
        <v>5538</v>
      </c>
      <c r="L499" s="37">
        <v>5538</v>
      </c>
      <c r="M499" s="37">
        <v>5538</v>
      </c>
      <c r="N499" s="37">
        <v>5538</v>
      </c>
      <c r="O499" s="37">
        <v>5538</v>
      </c>
      <c r="P499" s="37">
        <v>5538</v>
      </c>
      <c r="Q499" s="37">
        <v>5538</v>
      </c>
      <c r="R499" s="37">
        <v>5538</v>
      </c>
      <c r="S499" s="37">
        <v>5538</v>
      </c>
    </row>
    <row r="500" spans="2:19">
      <c r="B500" s="6">
        <v>2000</v>
      </c>
      <c r="C500" s="37">
        <v>1494</v>
      </c>
      <c r="D500" s="37">
        <v>1494</v>
      </c>
      <c r="E500" s="37">
        <v>1494</v>
      </c>
      <c r="F500" s="37">
        <v>1494</v>
      </c>
      <c r="G500" s="37">
        <v>1494</v>
      </c>
      <c r="H500" s="37">
        <v>1494</v>
      </c>
      <c r="I500" s="37">
        <v>1494</v>
      </c>
      <c r="J500" s="37">
        <v>1494</v>
      </c>
      <c r="K500" s="37">
        <v>1494</v>
      </c>
      <c r="L500" s="37">
        <v>1494</v>
      </c>
      <c r="M500" s="37">
        <v>1494</v>
      </c>
      <c r="N500" s="37">
        <v>1494</v>
      </c>
      <c r="O500" s="37">
        <v>1494</v>
      </c>
      <c r="P500" s="37">
        <v>1494</v>
      </c>
      <c r="Q500" s="37">
        <v>1494</v>
      </c>
      <c r="R500" s="37">
        <v>1494</v>
      </c>
      <c r="S500" s="37">
        <v>1494</v>
      </c>
    </row>
    <row r="501" spans="2:19">
      <c r="B501" s="6">
        <v>1999</v>
      </c>
      <c r="C501" s="37">
        <v>2577</v>
      </c>
      <c r="D501" s="37">
        <v>2577</v>
      </c>
      <c r="E501" s="37">
        <v>2577</v>
      </c>
      <c r="F501" s="37">
        <v>2577</v>
      </c>
      <c r="G501" s="37">
        <v>2577</v>
      </c>
      <c r="H501" s="37">
        <v>2577</v>
      </c>
      <c r="I501" s="37">
        <v>2577</v>
      </c>
      <c r="J501" s="37">
        <v>2577</v>
      </c>
      <c r="K501" s="37">
        <v>2577</v>
      </c>
      <c r="L501" s="37">
        <v>2577</v>
      </c>
      <c r="M501" s="37">
        <v>2577</v>
      </c>
      <c r="N501" s="37">
        <v>2577</v>
      </c>
      <c r="O501" s="37">
        <v>2577</v>
      </c>
      <c r="P501" s="37">
        <v>2577</v>
      </c>
      <c r="Q501" s="37">
        <v>2577</v>
      </c>
      <c r="R501" s="37">
        <v>2577</v>
      </c>
      <c r="S501" s="37">
        <v>2577</v>
      </c>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48901</v>
      </c>
      <c r="D571" s="8">
        <f>SUM(D493:D570)</f>
        <v>48901</v>
      </c>
      <c r="E571" s="8">
        <f>SUM(E492:E570)</f>
        <v>52867</v>
      </c>
      <c r="F571" s="8">
        <f>SUM(F491:F570)</f>
        <v>54220</v>
      </c>
      <c r="G571" s="8">
        <f>SUM(G490:G570)</f>
        <v>54220</v>
      </c>
      <c r="H571" s="8">
        <f>SUM(H484:H570)</f>
        <v>55330</v>
      </c>
      <c r="I571" s="8">
        <f>SUM(I484:I570)</f>
        <v>55499</v>
      </c>
      <c r="J571" s="8">
        <f t="shared" ref="J571" si="9">SUM(J484:J570)</f>
        <v>58963</v>
      </c>
      <c r="K571" s="8">
        <f>SUM(K484:K570)</f>
        <v>60528</v>
      </c>
      <c r="L571" s="8">
        <f t="shared" ref="L571" si="10">SUM(L484:L570)</f>
        <v>60969</v>
      </c>
      <c r="M571" s="8">
        <f>SUM(M484:M570)</f>
        <v>62005</v>
      </c>
      <c r="N571" s="11">
        <f>SUM(N479:N570)</f>
        <v>62245</v>
      </c>
      <c r="O571" s="11">
        <f>SUM(O479:O570)</f>
        <v>63018</v>
      </c>
      <c r="P571" s="11">
        <f>SUM(P479:P570)</f>
        <v>63253</v>
      </c>
      <c r="Q571" s="11">
        <f>SUM(Q479:Q570)</f>
        <v>66500</v>
      </c>
      <c r="R571" s="11">
        <f>SUM(R478:R570)</f>
        <v>68714</v>
      </c>
      <c r="S571" s="11">
        <f>SUM(S478:S570)</f>
        <v>72271.929999999993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906</v>
      </c>
      <c r="S574" s="37">
        <v>906</v>
      </c>
    </row>
    <row r="575" spans="1:19">
      <c r="B575" s="6">
        <v>2020</v>
      </c>
      <c r="C575" s="36"/>
      <c r="D575" s="36"/>
      <c r="E575" s="36"/>
      <c r="F575" s="36"/>
      <c r="G575" s="36"/>
      <c r="H575" s="36"/>
      <c r="I575" s="36"/>
      <c r="J575" s="36"/>
      <c r="K575" s="36"/>
      <c r="L575" s="36"/>
      <c r="M575" s="36"/>
      <c r="N575" s="36"/>
      <c r="O575" s="36"/>
      <c r="P575" s="36"/>
      <c r="Q575" s="37">
        <v>979</v>
      </c>
      <c r="R575" s="37">
        <v>979</v>
      </c>
      <c r="S575" s="37">
        <v>979</v>
      </c>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1567</v>
      </c>
      <c r="P577" s="37">
        <v>1567</v>
      </c>
      <c r="Q577" s="37">
        <v>1567</v>
      </c>
      <c r="R577" s="37">
        <v>1567</v>
      </c>
      <c r="S577" s="37">
        <v>1567</v>
      </c>
    </row>
    <row r="578" spans="1:19">
      <c r="A578" s="40"/>
      <c r="B578" s="6">
        <v>2017</v>
      </c>
      <c r="C578" s="36"/>
      <c r="D578" s="36"/>
      <c r="E578" s="36"/>
      <c r="F578" s="36"/>
      <c r="G578" s="36"/>
      <c r="H578" s="36"/>
      <c r="I578" s="36"/>
      <c r="J578" s="36"/>
      <c r="K578" s="36"/>
      <c r="L578" s="36"/>
      <c r="M578" s="36"/>
      <c r="N578" s="37">
        <v>92</v>
      </c>
      <c r="O578" s="37">
        <v>92</v>
      </c>
      <c r="P578" s="37">
        <v>92</v>
      </c>
      <c r="Q578" s="37">
        <v>92</v>
      </c>
      <c r="R578" s="37">
        <v>92</v>
      </c>
      <c r="S578" s="37">
        <v>92</v>
      </c>
    </row>
    <row r="579" spans="1:19">
      <c r="B579" s="6">
        <v>2016</v>
      </c>
      <c r="C579" s="36"/>
      <c r="D579" s="36"/>
      <c r="E579" s="36"/>
      <c r="F579" s="36"/>
      <c r="G579" s="36"/>
      <c r="H579" s="36"/>
      <c r="I579" s="36"/>
      <c r="J579" s="36"/>
      <c r="K579" s="36"/>
      <c r="L579" s="36"/>
      <c r="M579" s="37">
        <v>2987</v>
      </c>
      <c r="N579" s="37">
        <v>2987</v>
      </c>
      <c r="O579" s="37">
        <v>2987</v>
      </c>
      <c r="P579" s="37">
        <v>2987</v>
      </c>
      <c r="Q579" s="37">
        <v>2987</v>
      </c>
      <c r="R579" s="37">
        <v>2987</v>
      </c>
      <c r="S579" s="37">
        <v>2987</v>
      </c>
    </row>
    <row r="580" spans="1:19">
      <c r="B580" s="6">
        <v>2015</v>
      </c>
      <c r="C580" s="36"/>
      <c r="D580" s="36"/>
      <c r="E580" s="36"/>
      <c r="F580" s="36"/>
      <c r="G580" s="36"/>
      <c r="H580" s="36"/>
      <c r="I580" s="36"/>
      <c r="J580" s="36"/>
      <c r="K580" s="36"/>
      <c r="L580" s="37">
        <v>3124</v>
      </c>
      <c r="M580" s="37">
        <v>3124</v>
      </c>
      <c r="N580" s="37">
        <v>3124</v>
      </c>
      <c r="O580" s="37">
        <v>3124</v>
      </c>
      <c r="P580" s="37">
        <v>3124</v>
      </c>
      <c r="Q580" s="37">
        <v>3124</v>
      </c>
      <c r="R580" s="37">
        <v>3124</v>
      </c>
      <c r="S580" s="37">
        <v>3124</v>
      </c>
    </row>
    <row r="581" spans="1:19">
      <c r="B581" s="6">
        <v>2014</v>
      </c>
      <c r="C581" s="36"/>
      <c r="D581" s="36"/>
      <c r="E581" s="36"/>
      <c r="F581" s="36"/>
      <c r="G581" s="36"/>
      <c r="H581" s="36"/>
      <c r="I581" s="36"/>
      <c r="J581" s="36"/>
      <c r="K581" s="37">
        <v>307</v>
      </c>
      <c r="L581" s="37">
        <v>307</v>
      </c>
      <c r="M581" s="37">
        <v>307</v>
      </c>
      <c r="N581" s="37">
        <v>307</v>
      </c>
      <c r="O581" s="37">
        <v>307</v>
      </c>
      <c r="P581" s="37">
        <v>307</v>
      </c>
      <c r="Q581" s="37">
        <v>307</v>
      </c>
      <c r="R581" s="37">
        <v>307</v>
      </c>
      <c r="S581" s="37">
        <v>307</v>
      </c>
    </row>
    <row r="582" spans="1:19">
      <c r="B582" s="6">
        <v>2013</v>
      </c>
      <c r="C582" s="36"/>
      <c r="D582" s="36"/>
      <c r="E582" s="36"/>
      <c r="F582" s="36"/>
      <c r="G582" s="36"/>
      <c r="H582" s="36"/>
      <c r="I582" s="36"/>
      <c r="J582" s="37">
        <v>1057</v>
      </c>
      <c r="K582" s="37">
        <v>1057</v>
      </c>
      <c r="L582" s="37">
        <v>1057</v>
      </c>
      <c r="M582" s="37">
        <v>1057</v>
      </c>
      <c r="N582" s="37">
        <v>1057</v>
      </c>
      <c r="O582" s="37">
        <v>1057</v>
      </c>
      <c r="P582" s="37">
        <v>1057</v>
      </c>
      <c r="Q582" s="37">
        <v>1057</v>
      </c>
      <c r="R582" s="37">
        <v>1057</v>
      </c>
      <c r="S582" s="37">
        <v>1057</v>
      </c>
    </row>
    <row r="583" spans="1:19">
      <c r="B583" s="6">
        <v>2012</v>
      </c>
      <c r="C583" s="36"/>
      <c r="D583" s="36"/>
      <c r="E583" s="36"/>
      <c r="F583" s="36"/>
      <c r="G583" s="36"/>
      <c r="H583" s="36"/>
      <c r="I583" s="37">
        <v>27459</v>
      </c>
      <c r="J583" s="37">
        <v>27459</v>
      </c>
      <c r="K583" s="37">
        <v>27459</v>
      </c>
      <c r="L583" s="37">
        <v>27459</v>
      </c>
      <c r="M583" s="37">
        <v>27459</v>
      </c>
      <c r="N583" s="37">
        <v>27459</v>
      </c>
      <c r="O583" s="37">
        <v>27459</v>
      </c>
      <c r="P583" s="37">
        <v>27459</v>
      </c>
      <c r="Q583" s="37">
        <v>27459</v>
      </c>
      <c r="R583" s="37">
        <v>27459</v>
      </c>
      <c r="S583" s="37">
        <v>27459</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27459</v>
      </c>
      <c r="J666" s="8">
        <f t="shared" ref="J666" si="11">SUM(J579:J665)</f>
        <v>28516</v>
      </c>
      <c r="K666" s="8">
        <f>SUM(K579:K665)</f>
        <v>28823</v>
      </c>
      <c r="L666" s="8">
        <f t="shared" ref="L666" si="12">SUM(L579:L665)</f>
        <v>31947</v>
      </c>
      <c r="M666" s="8">
        <f>SUM(M579:M665)</f>
        <v>34934</v>
      </c>
      <c r="N666" s="11">
        <f>SUM(N574:N665)</f>
        <v>35026</v>
      </c>
      <c r="O666" s="11">
        <f>SUM(O574:O665)</f>
        <v>36593</v>
      </c>
      <c r="P666" s="11">
        <f>SUM(P574:P665)</f>
        <v>36593</v>
      </c>
      <c r="Q666" s="11">
        <f>SUM(Q574:Q665)</f>
        <v>37572</v>
      </c>
      <c r="R666" s="11">
        <f>SUM(R573:R665)</f>
        <v>38478</v>
      </c>
      <c r="S666" s="11">
        <f>SUM(S573:S665)</f>
        <v>38478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3">SUM(J674:J760)</f>
        <v>0</v>
      </c>
      <c r="K761" s="8">
        <f>SUM(K674:K760)</f>
        <v>0</v>
      </c>
      <c r="L761" s="8">
        <f t="shared" ref="L761" si="14">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131.6</v>
      </c>
    </row>
    <row r="764" spans="1:19">
      <c r="A764" s="38"/>
      <c r="B764" s="6">
        <v>2021</v>
      </c>
      <c r="C764" s="36"/>
      <c r="D764" s="36"/>
      <c r="E764" s="36"/>
      <c r="F764" s="36"/>
      <c r="G764" s="36"/>
      <c r="H764" s="36"/>
      <c r="I764" s="36"/>
      <c r="J764" s="36"/>
      <c r="K764" s="36"/>
      <c r="L764" s="36"/>
      <c r="M764" s="36"/>
      <c r="N764" s="36"/>
      <c r="O764" s="36"/>
      <c r="P764" s="36"/>
      <c r="Q764" s="36"/>
      <c r="R764" s="37">
        <v>2395</v>
      </c>
      <c r="S764" s="37">
        <v>2395</v>
      </c>
    </row>
    <row r="765" spans="1:19">
      <c r="B765" s="6">
        <v>2020</v>
      </c>
      <c r="C765" s="36"/>
      <c r="D765" s="36"/>
      <c r="E765" s="36"/>
      <c r="F765" s="36"/>
      <c r="G765" s="36"/>
      <c r="H765" s="36"/>
      <c r="I765" s="36"/>
      <c r="J765" s="36"/>
      <c r="K765" s="36"/>
      <c r="L765" s="36"/>
      <c r="M765" s="36"/>
      <c r="N765" s="36"/>
      <c r="O765" s="36"/>
      <c r="P765" s="36"/>
      <c r="Q765" s="37">
        <v>2852</v>
      </c>
      <c r="R765" s="37">
        <v>2852</v>
      </c>
      <c r="S765" s="37">
        <v>2852</v>
      </c>
    </row>
    <row r="766" spans="1:19">
      <c r="A766" s="40"/>
      <c r="B766" s="6">
        <v>2019</v>
      </c>
      <c r="C766" s="36"/>
      <c r="D766" s="36"/>
      <c r="E766" s="36"/>
      <c r="F766" s="36"/>
      <c r="G766" s="36"/>
      <c r="H766" s="36"/>
      <c r="I766" s="36"/>
      <c r="J766" s="36"/>
      <c r="K766" s="36"/>
      <c r="L766" s="36"/>
      <c r="M766" s="36"/>
      <c r="N766" s="36"/>
      <c r="O766" s="36"/>
      <c r="P766" s="37">
        <v>3809</v>
      </c>
      <c r="Q766" s="37">
        <v>3809</v>
      </c>
      <c r="R766" s="37">
        <v>3809</v>
      </c>
      <c r="S766" s="37">
        <v>3809</v>
      </c>
    </row>
    <row r="767" spans="1:19">
      <c r="A767" s="40"/>
      <c r="B767" s="6">
        <v>2018</v>
      </c>
      <c r="C767" s="36"/>
      <c r="D767" s="36"/>
      <c r="E767" s="36"/>
      <c r="F767" s="36"/>
      <c r="G767" s="36"/>
      <c r="H767" s="36"/>
      <c r="I767" s="36"/>
      <c r="J767" s="36"/>
      <c r="K767" s="36"/>
      <c r="L767" s="36"/>
      <c r="M767" s="36"/>
      <c r="N767" s="36"/>
      <c r="O767" s="37">
        <v>11821</v>
      </c>
      <c r="P767" s="37">
        <v>11821</v>
      </c>
      <c r="Q767" s="37">
        <v>11821</v>
      </c>
      <c r="R767" s="37">
        <v>11821</v>
      </c>
      <c r="S767" s="37">
        <v>11821</v>
      </c>
    </row>
    <row r="768" spans="1:19">
      <c r="A768" s="40"/>
      <c r="B768" s="6">
        <v>2017</v>
      </c>
      <c r="C768" s="36"/>
      <c r="D768" s="36"/>
      <c r="E768" s="36"/>
      <c r="F768" s="36"/>
      <c r="G768" s="36"/>
      <c r="H768" s="36"/>
      <c r="I768" s="36"/>
      <c r="J768" s="36"/>
      <c r="K768" s="36"/>
      <c r="L768" s="36"/>
      <c r="M768" s="36"/>
      <c r="N768" s="37">
        <v>5940</v>
      </c>
      <c r="O768" s="37">
        <v>5940</v>
      </c>
      <c r="P768" s="37">
        <v>5940</v>
      </c>
      <c r="Q768" s="37">
        <v>5940</v>
      </c>
      <c r="R768" s="37">
        <v>5940</v>
      </c>
      <c r="S768" s="37">
        <v>5940</v>
      </c>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v>129</v>
      </c>
      <c r="M770" s="37">
        <v>129</v>
      </c>
      <c r="N770" s="37">
        <v>129</v>
      </c>
      <c r="O770" s="37">
        <v>129</v>
      </c>
      <c r="P770" s="37">
        <v>129</v>
      </c>
      <c r="Q770" s="37">
        <v>129</v>
      </c>
      <c r="R770" s="37">
        <v>129</v>
      </c>
      <c r="S770" s="37">
        <v>129</v>
      </c>
    </row>
    <row r="771" spans="2:19">
      <c r="B771" s="6">
        <v>2014</v>
      </c>
      <c r="C771" s="36"/>
      <c r="D771" s="36"/>
      <c r="E771" s="36"/>
      <c r="F771" s="36"/>
      <c r="G771" s="36"/>
      <c r="H771" s="36"/>
      <c r="I771" s="36"/>
      <c r="J771" s="36"/>
      <c r="K771" s="37">
        <v>10961</v>
      </c>
      <c r="L771" s="37">
        <v>10961</v>
      </c>
      <c r="M771" s="37">
        <v>10961</v>
      </c>
      <c r="N771" s="37">
        <v>10961</v>
      </c>
      <c r="O771" s="37">
        <v>10961</v>
      </c>
      <c r="P771" s="37">
        <v>10961</v>
      </c>
      <c r="Q771" s="37">
        <v>10961</v>
      </c>
      <c r="R771" s="37">
        <v>10961</v>
      </c>
      <c r="S771" s="37">
        <v>10961</v>
      </c>
    </row>
    <row r="772" spans="2:19">
      <c r="B772" s="6">
        <v>2013</v>
      </c>
      <c r="C772" s="36"/>
      <c r="D772" s="36"/>
      <c r="E772" s="36"/>
      <c r="F772" s="36"/>
      <c r="G772" s="36"/>
      <c r="H772" s="36"/>
      <c r="I772" s="36"/>
      <c r="J772" s="37">
        <v>828</v>
      </c>
      <c r="K772" s="37">
        <v>828</v>
      </c>
      <c r="L772" s="37">
        <v>828</v>
      </c>
      <c r="M772" s="37">
        <v>828</v>
      </c>
      <c r="N772" s="37">
        <v>828</v>
      </c>
      <c r="O772" s="37">
        <v>828</v>
      </c>
      <c r="P772" s="37">
        <v>828</v>
      </c>
      <c r="Q772" s="37">
        <v>828</v>
      </c>
      <c r="R772" s="37">
        <v>828</v>
      </c>
      <c r="S772" s="37">
        <v>828</v>
      </c>
    </row>
    <row r="773" spans="2:19">
      <c r="B773" s="6">
        <v>2012</v>
      </c>
      <c r="C773" s="36"/>
      <c r="D773" s="36"/>
      <c r="E773" s="36"/>
      <c r="F773" s="36"/>
      <c r="G773" s="36"/>
      <c r="H773" s="36"/>
      <c r="I773" s="37">
        <v>8587</v>
      </c>
      <c r="J773" s="37">
        <v>8587</v>
      </c>
      <c r="K773" s="37">
        <v>8587</v>
      </c>
      <c r="L773" s="37">
        <v>8587</v>
      </c>
      <c r="M773" s="37">
        <v>8587</v>
      </c>
      <c r="N773" s="37">
        <v>8587</v>
      </c>
      <c r="O773" s="37">
        <v>8587</v>
      </c>
      <c r="P773" s="37">
        <v>8587</v>
      </c>
      <c r="Q773" s="37">
        <v>8587</v>
      </c>
      <c r="R773" s="37">
        <v>8587</v>
      </c>
      <c r="S773" s="37">
        <v>8587</v>
      </c>
    </row>
    <row r="774" spans="2:19">
      <c r="B774" s="6">
        <v>2011</v>
      </c>
      <c r="C774" s="36"/>
      <c r="D774" s="36"/>
      <c r="E774" s="36"/>
      <c r="F774" s="36"/>
      <c r="G774" s="36"/>
      <c r="H774" s="37">
        <v>1897</v>
      </c>
      <c r="I774" s="37">
        <v>1897</v>
      </c>
      <c r="J774" s="37">
        <v>1897</v>
      </c>
      <c r="K774" s="37">
        <v>1897</v>
      </c>
      <c r="L774" s="37">
        <v>1897</v>
      </c>
      <c r="M774" s="37">
        <v>1897</v>
      </c>
      <c r="N774" s="37">
        <v>1897</v>
      </c>
      <c r="O774" s="37">
        <f>1897-604</f>
        <v>1293</v>
      </c>
      <c r="P774" s="37">
        <f t="shared" ref="P774:S774" si="15">1897-604</f>
        <v>1293</v>
      </c>
      <c r="Q774" s="37">
        <f t="shared" si="15"/>
        <v>1293</v>
      </c>
      <c r="R774" s="37">
        <f t="shared" si="15"/>
        <v>1293</v>
      </c>
      <c r="S774" s="37">
        <f t="shared" si="15"/>
        <v>1293</v>
      </c>
    </row>
    <row r="775" spans="2:19">
      <c r="B775" s="6">
        <v>2010</v>
      </c>
      <c r="C775" s="36"/>
      <c r="D775" s="36"/>
      <c r="E775" s="36"/>
      <c r="F775" s="36"/>
      <c r="G775" s="37">
        <v>17330</v>
      </c>
      <c r="H775" s="37">
        <v>17330</v>
      </c>
      <c r="I775" s="37">
        <v>17330</v>
      </c>
      <c r="J775" s="37">
        <v>17330</v>
      </c>
      <c r="K775" s="37">
        <v>17330</v>
      </c>
      <c r="L775" s="37">
        <v>17330</v>
      </c>
      <c r="M775" s="37">
        <v>17330</v>
      </c>
      <c r="N775" s="37">
        <v>17330</v>
      </c>
      <c r="O775" s="37">
        <f>17330-14700.55</f>
        <v>2629.4500000000007</v>
      </c>
      <c r="P775" s="37">
        <f t="shared" ref="P775:S775" si="16">17330-14700.55</f>
        <v>2629.4500000000007</v>
      </c>
      <c r="Q775" s="37">
        <f t="shared" si="16"/>
        <v>2629.4500000000007</v>
      </c>
      <c r="R775" s="37">
        <f t="shared" si="16"/>
        <v>2629.4500000000007</v>
      </c>
      <c r="S775" s="37">
        <f t="shared" si="16"/>
        <v>2629.4500000000007</v>
      </c>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v>1469</v>
      </c>
      <c r="E778" s="37">
        <v>1469</v>
      </c>
      <c r="F778" s="37">
        <v>1469</v>
      </c>
      <c r="G778" s="37">
        <v>1469</v>
      </c>
      <c r="H778" s="37">
        <v>1469</v>
      </c>
      <c r="I778" s="37">
        <v>1469</v>
      </c>
      <c r="J778" s="37">
        <v>1469</v>
      </c>
      <c r="K778" s="37">
        <v>1469</v>
      </c>
      <c r="L778" s="37">
        <v>1469</v>
      </c>
      <c r="M778" s="37">
        <v>1469</v>
      </c>
      <c r="N778" s="37">
        <v>1469</v>
      </c>
      <c r="O778" s="37">
        <v>1469</v>
      </c>
      <c r="P778" s="37">
        <v>1469</v>
      </c>
      <c r="Q778" s="37">
        <v>1469</v>
      </c>
      <c r="R778" s="37">
        <v>1469</v>
      </c>
      <c r="S778" s="37">
        <v>1469</v>
      </c>
    </row>
    <row r="779" spans="2:19">
      <c r="B779" s="6">
        <v>2006</v>
      </c>
      <c r="C779" s="37">
        <v>1641</v>
      </c>
      <c r="D779" s="37">
        <v>1641</v>
      </c>
      <c r="E779" s="37">
        <v>1641</v>
      </c>
      <c r="F779" s="37">
        <v>1641</v>
      </c>
      <c r="G779" s="37">
        <v>1641</v>
      </c>
      <c r="H779" s="37">
        <v>1641</v>
      </c>
      <c r="I779" s="37">
        <v>1641</v>
      </c>
      <c r="J779" s="37">
        <v>1641</v>
      </c>
      <c r="K779" s="37">
        <v>1641</v>
      </c>
      <c r="L779" s="37">
        <v>1641</v>
      </c>
      <c r="M779" s="37">
        <v>1641</v>
      </c>
      <c r="N779" s="37">
        <v>1641</v>
      </c>
      <c r="O779" s="37">
        <v>1641</v>
      </c>
      <c r="P779" s="37">
        <v>1641</v>
      </c>
      <c r="Q779" s="37">
        <v>1641</v>
      </c>
      <c r="R779" s="37">
        <v>1641</v>
      </c>
      <c r="S779" s="37">
        <v>1641</v>
      </c>
    </row>
    <row r="780" spans="2:19">
      <c r="B780" s="6">
        <v>2005</v>
      </c>
      <c r="C780" s="37">
        <v>11891</v>
      </c>
      <c r="D780" s="37">
        <v>11891</v>
      </c>
      <c r="E780" s="37">
        <v>11891</v>
      </c>
      <c r="F780" s="37">
        <v>11891</v>
      </c>
      <c r="G780" s="37">
        <v>11891</v>
      </c>
      <c r="H780" s="37">
        <v>11891</v>
      </c>
      <c r="I780" s="37">
        <v>11891</v>
      </c>
      <c r="J780" s="37">
        <v>11891</v>
      </c>
      <c r="K780" s="37">
        <v>11891</v>
      </c>
      <c r="L780" s="37">
        <v>11891</v>
      </c>
      <c r="M780" s="37">
        <v>11891</v>
      </c>
      <c r="N780" s="37">
        <v>11891</v>
      </c>
      <c r="O780" s="37">
        <v>11891</v>
      </c>
      <c r="P780" s="37">
        <v>11891</v>
      </c>
      <c r="Q780" s="37">
        <v>11891</v>
      </c>
      <c r="R780" s="37">
        <v>11891</v>
      </c>
      <c r="S780" s="37">
        <v>11891</v>
      </c>
    </row>
    <row r="781" spans="2:19">
      <c r="B781" s="6">
        <v>2004</v>
      </c>
      <c r="C781" s="37">
        <v>12822</v>
      </c>
      <c r="D781" s="37">
        <v>12822</v>
      </c>
      <c r="E781" s="37">
        <v>12822</v>
      </c>
      <c r="F781" s="37">
        <v>12822</v>
      </c>
      <c r="G781" s="37">
        <v>12822</v>
      </c>
      <c r="H781" s="37">
        <v>12822</v>
      </c>
      <c r="I781" s="37">
        <v>12822</v>
      </c>
      <c r="J781" s="37">
        <v>12822</v>
      </c>
      <c r="K781" s="37">
        <v>12822</v>
      </c>
      <c r="L781" s="37">
        <v>12822</v>
      </c>
      <c r="M781" s="37">
        <v>12822</v>
      </c>
      <c r="N781" s="37">
        <v>12822</v>
      </c>
      <c r="O781" s="37">
        <v>12822</v>
      </c>
      <c r="P781" s="37">
        <v>12822</v>
      </c>
      <c r="Q781" s="37">
        <v>12822</v>
      </c>
      <c r="R781" s="37">
        <v>12822</v>
      </c>
      <c r="S781" s="37">
        <v>12822</v>
      </c>
    </row>
    <row r="782" spans="2:19">
      <c r="B782" s="6">
        <v>2003</v>
      </c>
      <c r="C782" s="37">
        <v>20819</v>
      </c>
      <c r="D782" s="37">
        <v>20819</v>
      </c>
      <c r="E782" s="37">
        <v>20819</v>
      </c>
      <c r="F782" s="37">
        <v>20819</v>
      </c>
      <c r="G782" s="37">
        <v>20819</v>
      </c>
      <c r="H782" s="37">
        <v>20819</v>
      </c>
      <c r="I782" s="37">
        <v>20819</v>
      </c>
      <c r="J782" s="37">
        <v>20819</v>
      </c>
      <c r="K782" s="37">
        <v>20819</v>
      </c>
      <c r="L782" s="37">
        <v>20819</v>
      </c>
      <c r="M782" s="37">
        <v>20819</v>
      </c>
      <c r="N782" s="37">
        <v>20819</v>
      </c>
      <c r="O782" s="37">
        <v>20819</v>
      </c>
      <c r="P782" s="37">
        <v>20819</v>
      </c>
      <c r="Q782" s="37">
        <v>20819</v>
      </c>
      <c r="R782" s="37">
        <v>20819</v>
      </c>
      <c r="S782" s="37">
        <v>20819</v>
      </c>
    </row>
    <row r="783" spans="2:19">
      <c r="B783" s="6">
        <v>2002</v>
      </c>
      <c r="C783" s="37">
        <v>23408</v>
      </c>
      <c r="D783" s="37">
        <v>23408</v>
      </c>
      <c r="E783" s="37">
        <v>23408</v>
      </c>
      <c r="F783" s="37">
        <v>23408</v>
      </c>
      <c r="G783" s="37">
        <v>23408</v>
      </c>
      <c r="H783" s="37">
        <v>23408</v>
      </c>
      <c r="I783" s="37">
        <v>23408</v>
      </c>
      <c r="J783" s="37">
        <v>23408</v>
      </c>
      <c r="K783" s="37">
        <v>23408</v>
      </c>
      <c r="L783" s="37">
        <v>23408</v>
      </c>
      <c r="M783" s="37">
        <v>23408</v>
      </c>
      <c r="N783" s="37">
        <v>23408</v>
      </c>
      <c r="O783" s="37">
        <v>23408</v>
      </c>
      <c r="P783" s="37">
        <v>23408</v>
      </c>
      <c r="Q783" s="37">
        <v>23408</v>
      </c>
      <c r="R783" s="37">
        <v>23408</v>
      </c>
      <c r="S783" s="37">
        <v>23408</v>
      </c>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70581</v>
      </c>
      <c r="D856" s="8">
        <f>SUM(D778:D855)</f>
        <v>72050</v>
      </c>
      <c r="E856" s="8">
        <f>SUM(E777:E855)</f>
        <v>72050</v>
      </c>
      <c r="F856" s="8">
        <f>SUM(F776:F855)</f>
        <v>72050</v>
      </c>
      <c r="G856" s="8">
        <f>SUM(G775:G855)</f>
        <v>89380</v>
      </c>
      <c r="H856" s="8">
        <f>SUM(H769:H855)</f>
        <v>91277</v>
      </c>
      <c r="I856" s="8">
        <f>SUM(I769:I855)</f>
        <v>99864</v>
      </c>
      <c r="J856" s="8">
        <f t="shared" ref="J856" si="17">SUM(J769:J855)</f>
        <v>100692</v>
      </c>
      <c r="K856" s="8">
        <f>SUM(K769:K855)</f>
        <v>111653</v>
      </c>
      <c r="L856" s="8">
        <f t="shared" ref="L856" si="18">SUM(L769:L855)</f>
        <v>111782</v>
      </c>
      <c r="M856" s="8">
        <f>SUM(M769:M855)</f>
        <v>111782</v>
      </c>
      <c r="N856" s="11">
        <f>SUM(N764:N855)</f>
        <v>117722</v>
      </c>
      <c r="O856" s="11">
        <f>SUM(O764:O855)</f>
        <v>114238.45</v>
      </c>
      <c r="P856" s="11">
        <f>SUM(P764:P855)</f>
        <v>118047.45</v>
      </c>
      <c r="Q856" s="11">
        <f>SUM(Q764:Q855)</f>
        <v>120899.45</v>
      </c>
      <c r="R856" s="11">
        <f>SUM(R763:R855)</f>
        <v>123294.45</v>
      </c>
      <c r="S856" s="11">
        <f>SUM(S763:S855)</f>
        <v>123426.05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12307.3</v>
      </c>
    </row>
    <row r="859" spans="1:19">
      <c r="A859" s="38"/>
      <c r="B859" s="6">
        <v>2021</v>
      </c>
      <c r="C859" s="36"/>
      <c r="D859" s="36"/>
      <c r="E859" s="36"/>
      <c r="F859" s="36"/>
      <c r="G859" s="36"/>
      <c r="H859" s="36"/>
      <c r="I859" s="36"/>
      <c r="J859" s="36"/>
      <c r="K859" s="36"/>
      <c r="L859" s="36"/>
      <c r="M859" s="36"/>
      <c r="N859" s="36"/>
      <c r="O859" s="36"/>
      <c r="P859" s="36"/>
      <c r="Q859" s="36"/>
      <c r="R859" s="37">
        <v>37045</v>
      </c>
      <c r="S859" s="37">
        <v>37045</v>
      </c>
    </row>
    <row r="860" spans="1:19">
      <c r="B860" s="6">
        <v>2020</v>
      </c>
      <c r="C860" s="36"/>
      <c r="D860" s="36"/>
      <c r="E860" s="36"/>
      <c r="F860" s="36"/>
      <c r="G860" s="36"/>
      <c r="H860" s="36"/>
      <c r="I860" s="36"/>
      <c r="J860" s="36"/>
      <c r="K860" s="36"/>
      <c r="L860" s="36"/>
      <c r="M860" s="36"/>
      <c r="N860" s="36"/>
      <c r="O860" s="36"/>
      <c r="P860" s="36"/>
      <c r="Q860" s="37">
        <v>7538</v>
      </c>
      <c r="R860" s="37">
        <v>7538</v>
      </c>
      <c r="S860" s="37">
        <v>7538</v>
      </c>
    </row>
    <row r="861" spans="1:19">
      <c r="A861" s="40"/>
      <c r="B861" s="6">
        <v>2019</v>
      </c>
      <c r="C861" s="36"/>
      <c r="D861" s="36"/>
      <c r="E861" s="36"/>
      <c r="F861" s="36"/>
      <c r="G861" s="36"/>
      <c r="H861" s="36"/>
      <c r="I861" s="36"/>
      <c r="J861" s="36"/>
      <c r="K861" s="36"/>
      <c r="L861" s="36"/>
      <c r="M861" s="36"/>
      <c r="N861" s="36"/>
      <c r="O861" s="36"/>
      <c r="P861" s="37">
        <v>32676</v>
      </c>
      <c r="Q861" s="37">
        <v>32676</v>
      </c>
      <c r="R861" s="37">
        <v>32676</v>
      </c>
      <c r="S861" s="37">
        <v>32676</v>
      </c>
    </row>
    <row r="862" spans="1:19">
      <c r="A862" s="40"/>
      <c r="B862" s="6">
        <v>2018</v>
      </c>
      <c r="C862" s="36"/>
      <c r="D862" s="36"/>
      <c r="E862" s="36"/>
      <c r="F862" s="36"/>
      <c r="G862" s="36"/>
      <c r="H862" s="36"/>
      <c r="I862" s="36"/>
      <c r="J862" s="36"/>
      <c r="K862" s="36"/>
      <c r="L862" s="36"/>
      <c r="M862" s="36"/>
      <c r="N862" s="36"/>
      <c r="O862" s="37">
        <v>3199</v>
      </c>
      <c r="P862" s="37">
        <v>3199</v>
      </c>
      <c r="Q862" s="37">
        <v>3199</v>
      </c>
      <c r="R862" s="37">
        <v>3199</v>
      </c>
      <c r="S862" s="37">
        <v>3199</v>
      </c>
    </row>
    <row r="863" spans="1:19">
      <c r="A863" s="40"/>
      <c r="B863" s="6">
        <v>2017</v>
      </c>
      <c r="C863" s="36"/>
      <c r="D863" s="36"/>
      <c r="E863" s="36"/>
      <c r="F863" s="36"/>
      <c r="G863" s="36"/>
      <c r="H863" s="36"/>
      <c r="I863" s="36"/>
      <c r="J863" s="36"/>
      <c r="K863" s="36"/>
      <c r="L863" s="36"/>
      <c r="M863" s="36"/>
      <c r="N863" s="37">
        <v>5968.21</v>
      </c>
      <c r="O863" s="37">
        <v>5968.21</v>
      </c>
      <c r="P863" s="37">
        <v>5968.21</v>
      </c>
      <c r="Q863" s="37">
        <v>5968.21</v>
      </c>
      <c r="R863" s="37">
        <f>5968.21-3367.31</f>
        <v>2600.9</v>
      </c>
      <c r="S863" s="37">
        <f>5968.21-3367.31</f>
        <v>2600.9</v>
      </c>
    </row>
    <row r="864" spans="1:19">
      <c r="B864" s="6">
        <v>2016</v>
      </c>
      <c r="C864" s="36"/>
      <c r="D864" s="36"/>
      <c r="E864" s="36"/>
      <c r="F864" s="36"/>
      <c r="G864" s="36"/>
      <c r="H864" s="36"/>
      <c r="I864" s="36"/>
      <c r="J864" s="36"/>
      <c r="K864" s="36"/>
      <c r="L864" s="36"/>
      <c r="M864" s="37">
        <v>22171</v>
      </c>
      <c r="N864" s="37">
        <v>22171</v>
      </c>
      <c r="O864" s="37">
        <v>22171</v>
      </c>
      <c r="P864" s="37">
        <v>22171</v>
      </c>
      <c r="Q864" s="37">
        <v>22171</v>
      </c>
      <c r="R864" s="37">
        <f>22171-10214.4</f>
        <v>11956.6</v>
      </c>
      <c r="S864" s="37">
        <f>22171-10214.4</f>
        <v>11956.6</v>
      </c>
    </row>
    <row r="865" spans="2:19">
      <c r="B865" s="6">
        <v>2015</v>
      </c>
      <c r="C865" s="36"/>
      <c r="D865" s="36"/>
      <c r="E865" s="36"/>
      <c r="F865" s="36"/>
      <c r="G865" s="36"/>
      <c r="H865" s="36"/>
      <c r="I865" s="36"/>
      <c r="J865" s="36"/>
      <c r="K865" s="36"/>
      <c r="L865" s="37">
        <v>7371</v>
      </c>
      <c r="M865" s="37">
        <v>7371</v>
      </c>
      <c r="N865" s="37">
        <v>7371</v>
      </c>
      <c r="O865" s="37">
        <v>7371</v>
      </c>
      <c r="P865" s="37">
        <v>7371</v>
      </c>
      <c r="Q865" s="37">
        <v>7371</v>
      </c>
      <c r="R865" s="37">
        <f>7371-4877.11</f>
        <v>2493.8900000000003</v>
      </c>
      <c r="S865" s="37">
        <f>7371-4877.11</f>
        <v>2493.8900000000003</v>
      </c>
    </row>
    <row r="866" spans="2:19">
      <c r="B866" s="6">
        <v>2014</v>
      </c>
      <c r="C866" s="36"/>
      <c r="D866" s="36"/>
      <c r="E866" s="36"/>
      <c r="F866" s="36"/>
      <c r="G866" s="36"/>
      <c r="H866" s="36"/>
      <c r="I866" s="36"/>
      <c r="J866" s="36"/>
      <c r="K866" s="37">
        <v>11989</v>
      </c>
      <c r="L866" s="37">
        <v>11989</v>
      </c>
      <c r="M866" s="37">
        <v>11989</v>
      </c>
      <c r="N866" s="37">
        <v>11989</v>
      </c>
      <c r="O866" s="37">
        <v>11989</v>
      </c>
      <c r="P866" s="37">
        <v>11989</v>
      </c>
      <c r="Q866" s="37">
        <v>11989</v>
      </c>
      <c r="R866" s="37">
        <v>11989</v>
      </c>
      <c r="S866" s="37">
        <v>11989</v>
      </c>
    </row>
    <row r="867" spans="2:19">
      <c r="B867" s="6">
        <v>2013</v>
      </c>
      <c r="C867" s="36"/>
      <c r="D867" s="36"/>
      <c r="E867" s="36"/>
      <c r="F867" s="36"/>
      <c r="G867" s="36"/>
      <c r="H867" s="36"/>
      <c r="I867" s="36"/>
      <c r="J867" s="37">
        <f>16058</f>
        <v>16058</v>
      </c>
      <c r="K867" s="37">
        <v>16058</v>
      </c>
      <c r="L867" s="37">
        <v>16058</v>
      </c>
      <c r="M867" s="37">
        <v>16058</v>
      </c>
      <c r="N867" s="37">
        <v>16058</v>
      </c>
      <c r="O867" s="37">
        <v>16058</v>
      </c>
      <c r="P867" s="37">
        <f>16058-2230.27</f>
        <v>13827.73</v>
      </c>
      <c r="Q867" s="37">
        <f t="shared" ref="Q867:S867" si="19">16058-2230.27</f>
        <v>13827.73</v>
      </c>
      <c r="R867" s="37">
        <f t="shared" si="19"/>
        <v>13827.73</v>
      </c>
      <c r="S867" s="37">
        <f t="shared" si="19"/>
        <v>13827.73</v>
      </c>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v>4746</v>
      </c>
      <c r="I869" s="37">
        <v>4746</v>
      </c>
      <c r="J869" s="37">
        <v>4746</v>
      </c>
      <c r="K869" s="37">
        <v>4746</v>
      </c>
      <c r="L869" s="37">
        <v>4746</v>
      </c>
      <c r="M869" s="37">
        <v>4746</v>
      </c>
      <c r="N869" s="37">
        <v>4746</v>
      </c>
      <c r="O869" s="37">
        <v>4746</v>
      </c>
      <c r="P869" s="37">
        <f>4746-682.86</f>
        <v>4063.14</v>
      </c>
      <c r="Q869" s="37">
        <f t="shared" ref="Q869:S869" si="20">4746-682.86</f>
        <v>4063.14</v>
      </c>
      <c r="R869" s="37">
        <f t="shared" si="20"/>
        <v>4063.14</v>
      </c>
      <c r="S869" s="37">
        <f t="shared" si="20"/>
        <v>4063.14</v>
      </c>
    </row>
    <row r="870" spans="2:19">
      <c r="B870" s="6">
        <v>2010</v>
      </c>
      <c r="C870" s="36"/>
      <c r="D870" s="36"/>
      <c r="E870" s="36"/>
      <c r="F870" s="36"/>
      <c r="G870" s="37">
        <v>1292</v>
      </c>
      <c r="H870" s="37">
        <v>1292</v>
      </c>
      <c r="I870" s="37">
        <v>1292</v>
      </c>
      <c r="J870" s="37">
        <v>1292</v>
      </c>
      <c r="K870" s="37">
        <v>1292</v>
      </c>
      <c r="L870" s="37">
        <v>1292</v>
      </c>
      <c r="M870" s="37">
        <v>1292</v>
      </c>
      <c r="N870" s="37">
        <v>1292</v>
      </c>
      <c r="O870" s="37">
        <v>1292</v>
      </c>
      <c r="P870" s="37">
        <v>1292</v>
      </c>
      <c r="Q870" s="37">
        <v>1292</v>
      </c>
      <c r="R870" s="37">
        <v>1292</v>
      </c>
      <c r="S870" s="37">
        <v>1292</v>
      </c>
    </row>
    <row r="871" spans="2:19">
      <c r="B871" s="6">
        <v>2009</v>
      </c>
      <c r="C871" s="36"/>
      <c r="D871" s="36"/>
      <c r="E871" s="36"/>
      <c r="F871" s="37">
        <v>2330</v>
      </c>
      <c r="G871" s="37">
        <v>2330</v>
      </c>
      <c r="H871" s="37">
        <v>2330</v>
      </c>
      <c r="I871" s="37">
        <v>2330</v>
      </c>
      <c r="J871" s="37">
        <v>2330</v>
      </c>
      <c r="K871" s="37">
        <v>2330</v>
      </c>
      <c r="L871" s="37">
        <v>2330</v>
      </c>
      <c r="M871" s="37">
        <v>2330</v>
      </c>
      <c r="N871" s="37">
        <v>2330</v>
      </c>
      <c r="O871" s="37">
        <v>2330</v>
      </c>
      <c r="P871" s="37">
        <v>2330</v>
      </c>
      <c r="Q871" s="37">
        <v>2330</v>
      </c>
      <c r="R871" s="37">
        <v>2330</v>
      </c>
      <c r="S871" s="37">
        <v>2330</v>
      </c>
    </row>
    <row r="872" spans="2:19">
      <c r="B872" s="6">
        <v>2008</v>
      </c>
      <c r="C872" s="36"/>
      <c r="D872" s="36"/>
      <c r="E872" s="37">
        <v>5994</v>
      </c>
      <c r="F872" s="37">
        <v>5994</v>
      </c>
      <c r="G872" s="37">
        <v>5994</v>
      </c>
      <c r="H872" s="37">
        <v>5994</v>
      </c>
      <c r="I872" s="37">
        <v>5994</v>
      </c>
      <c r="J872" s="37">
        <v>5994</v>
      </c>
      <c r="K872" s="37">
        <v>5994</v>
      </c>
      <c r="L872" s="37">
        <v>5994</v>
      </c>
      <c r="M872" s="37">
        <v>5994</v>
      </c>
      <c r="N872" s="37">
        <v>5994</v>
      </c>
      <c r="O872" s="37">
        <v>5994</v>
      </c>
      <c r="P872" s="37">
        <f>5994-806.63</f>
        <v>5187.37</v>
      </c>
      <c r="Q872" s="37">
        <f t="shared" ref="Q872:S872" si="21">5994-806.63</f>
        <v>5187.37</v>
      </c>
      <c r="R872" s="37">
        <f t="shared" si="21"/>
        <v>5187.37</v>
      </c>
      <c r="S872" s="37">
        <f t="shared" si="21"/>
        <v>5187.37</v>
      </c>
    </row>
    <row r="873" spans="2:19">
      <c r="B873" s="6">
        <v>2007</v>
      </c>
      <c r="C873" s="36"/>
      <c r="D873" s="37">
        <v>2824</v>
      </c>
      <c r="E873" s="37">
        <v>2824</v>
      </c>
      <c r="F873" s="37">
        <v>2824</v>
      </c>
      <c r="G873" s="37">
        <v>2824</v>
      </c>
      <c r="H873" s="37">
        <v>2824</v>
      </c>
      <c r="I873" s="37">
        <v>2824</v>
      </c>
      <c r="J873" s="37">
        <v>2824</v>
      </c>
      <c r="K873" s="37">
        <v>2824</v>
      </c>
      <c r="L873" s="37">
        <v>2824</v>
      </c>
      <c r="M873" s="37">
        <v>2824</v>
      </c>
      <c r="N873" s="37">
        <v>2824</v>
      </c>
      <c r="O873" s="37">
        <v>2824</v>
      </c>
      <c r="P873" s="37">
        <v>2824</v>
      </c>
      <c r="Q873" s="37">
        <v>2824</v>
      </c>
      <c r="R873" s="37">
        <v>2824</v>
      </c>
      <c r="S873" s="37">
        <v>2824</v>
      </c>
    </row>
    <row r="874" spans="2:19">
      <c r="B874" s="6">
        <v>2006</v>
      </c>
      <c r="C874" s="37">
        <v>43354</v>
      </c>
      <c r="D874" s="37">
        <v>43354</v>
      </c>
      <c r="E874" s="37">
        <v>43354</v>
      </c>
      <c r="F874" s="37">
        <v>43354</v>
      </c>
      <c r="G874" s="37">
        <v>43354</v>
      </c>
      <c r="H874" s="37">
        <v>43354</v>
      </c>
      <c r="I874" s="37">
        <v>43354</v>
      </c>
      <c r="J874" s="37">
        <v>43354</v>
      </c>
      <c r="K874" s="37">
        <v>43354</v>
      </c>
      <c r="L874" s="37">
        <v>43354</v>
      </c>
      <c r="M874" s="37">
        <v>43354</v>
      </c>
      <c r="N874" s="37">
        <v>43354</v>
      </c>
      <c r="O874" s="37">
        <v>43354</v>
      </c>
      <c r="P874" s="37">
        <v>43354</v>
      </c>
      <c r="Q874" s="37">
        <v>43354</v>
      </c>
      <c r="R874" s="37">
        <v>43354</v>
      </c>
      <c r="S874" s="37">
        <v>43354</v>
      </c>
    </row>
    <row r="875" spans="2:19">
      <c r="B875" s="6">
        <v>2005</v>
      </c>
      <c r="C875" s="37">
        <v>75200</v>
      </c>
      <c r="D875" s="37">
        <v>75200</v>
      </c>
      <c r="E875" s="37">
        <v>75200</v>
      </c>
      <c r="F875" s="37">
        <v>75200</v>
      </c>
      <c r="G875" s="37">
        <v>75200</v>
      </c>
      <c r="H875" s="37">
        <v>75200</v>
      </c>
      <c r="I875" s="37">
        <v>75200</v>
      </c>
      <c r="J875" s="37">
        <v>75200</v>
      </c>
      <c r="K875" s="37">
        <v>75200</v>
      </c>
      <c r="L875" s="37">
        <v>75200</v>
      </c>
      <c r="M875" s="37">
        <v>75200</v>
      </c>
      <c r="N875" s="37">
        <v>75200</v>
      </c>
      <c r="O875" s="37">
        <v>75200</v>
      </c>
      <c r="P875" s="37">
        <v>75200</v>
      </c>
      <c r="Q875" s="37">
        <v>75200</v>
      </c>
      <c r="R875" s="37">
        <v>75200</v>
      </c>
      <c r="S875" s="37">
        <v>75200</v>
      </c>
    </row>
    <row r="876" spans="2:19">
      <c r="B876" s="6">
        <v>2004</v>
      </c>
      <c r="C876" s="37">
        <v>6975</v>
      </c>
      <c r="D876" s="37">
        <v>6975</v>
      </c>
      <c r="E876" s="37">
        <v>6975</v>
      </c>
      <c r="F876" s="37">
        <v>6975</v>
      </c>
      <c r="G876" s="37">
        <v>6975</v>
      </c>
      <c r="H876" s="37">
        <v>6975</v>
      </c>
      <c r="I876" s="37">
        <v>6975</v>
      </c>
      <c r="J876" s="37">
        <v>6975</v>
      </c>
      <c r="K876" s="37">
        <v>6975</v>
      </c>
      <c r="L876" s="37">
        <v>6975</v>
      </c>
      <c r="M876" s="37">
        <v>6975</v>
      </c>
      <c r="N876" s="37">
        <v>6975</v>
      </c>
      <c r="O876" s="37">
        <v>6975</v>
      </c>
      <c r="P876" s="37">
        <v>6975</v>
      </c>
      <c r="Q876" s="37">
        <v>6975</v>
      </c>
      <c r="R876" s="37">
        <v>6975</v>
      </c>
      <c r="S876" s="37">
        <v>6975</v>
      </c>
    </row>
    <row r="877" spans="2:19">
      <c r="B877" s="6">
        <v>2003</v>
      </c>
      <c r="C877" s="37">
        <v>19585</v>
      </c>
      <c r="D877" s="37">
        <v>19585</v>
      </c>
      <c r="E877" s="37">
        <v>19585</v>
      </c>
      <c r="F877" s="37">
        <v>19585</v>
      </c>
      <c r="G877" s="37">
        <v>19585</v>
      </c>
      <c r="H877" s="37">
        <v>19585</v>
      </c>
      <c r="I877" s="37">
        <v>19585</v>
      </c>
      <c r="J877" s="37">
        <v>19585</v>
      </c>
      <c r="K877" s="37">
        <v>19585</v>
      </c>
      <c r="L877" s="37">
        <v>19585</v>
      </c>
      <c r="M877" s="37">
        <v>19585</v>
      </c>
      <c r="N877" s="37">
        <v>19585</v>
      </c>
      <c r="O877" s="37">
        <v>19585</v>
      </c>
      <c r="P877" s="37">
        <v>19585</v>
      </c>
      <c r="Q877" s="37">
        <v>19585</v>
      </c>
      <c r="R877" s="37">
        <v>19585</v>
      </c>
      <c r="S877" s="37">
        <v>19585</v>
      </c>
    </row>
    <row r="878" spans="2:19">
      <c r="B878" s="6">
        <v>2002</v>
      </c>
      <c r="C878" s="37">
        <v>7059</v>
      </c>
      <c r="D878" s="37">
        <v>7059</v>
      </c>
      <c r="E878" s="37">
        <v>7059</v>
      </c>
      <c r="F878" s="37">
        <v>7059</v>
      </c>
      <c r="G878" s="37">
        <v>7059</v>
      </c>
      <c r="H878" s="37">
        <v>7059</v>
      </c>
      <c r="I878" s="37">
        <v>7059</v>
      </c>
      <c r="J878" s="37">
        <v>7059</v>
      </c>
      <c r="K878" s="37">
        <v>7059</v>
      </c>
      <c r="L878" s="37">
        <v>7059</v>
      </c>
      <c r="M878" s="37">
        <v>7059</v>
      </c>
      <c r="N878" s="37">
        <v>7059</v>
      </c>
      <c r="O878" s="37">
        <v>7059</v>
      </c>
      <c r="P878" s="37">
        <v>7059</v>
      </c>
      <c r="Q878" s="37">
        <v>7059</v>
      </c>
      <c r="R878" s="37">
        <v>7059</v>
      </c>
      <c r="S878" s="37">
        <v>7059</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152173</v>
      </c>
      <c r="D951" s="8">
        <f>SUM(D873:D950)</f>
        <v>154997</v>
      </c>
      <c r="E951" s="8">
        <f>SUM(E872:E950)</f>
        <v>160991</v>
      </c>
      <c r="F951" s="8">
        <f>SUM(F871:F950)</f>
        <v>163321</v>
      </c>
      <c r="G951" s="8">
        <f>SUM(G870:G950)</f>
        <v>164613</v>
      </c>
      <c r="H951" s="8">
        <f>SUM(H864:H950)</f>
        <v>169359</v>
      </c>
      <c r="I951" s="8">
        <f>SUM(I864:I950)</f>
        <v>169359</v>
      </c>
      <c r="J951" s="8">
        <f t="shared" ref="J951" si="22">SUM(J864:J950)</f>
        <v>185417</v>
      </c>
      <c r="K951" s="8">
        <f>SUM(K864:K950)</f>
        <v>197406</v>
      </c>
      <c r="L951" s="8">
        <f t="shared" ref="L951" si="23">SUM(L864:L950)</f>
        <v>204777</v>
      </c>
      <c r="M951" s="8">
        <f>SUM(M864:M950)</f>
        <v>226948</v>
      </c>
      <c r="N951" s="11">
        <f>SUM(N859:N950)</f>
        <v>232916.21</v>
      </c>
      <c r="O951" s="11">
        <f>SUM(O859:O950)</f>
        <v>236115.21</v>
      </c>
      <c r="P951" s="11">
        <f>SUM(P859:P950)</f>
        <v>265071.44999999995</v>
      </c>
      <c r="Q951" s="11">
        <f>SUM(Q859:Q950)</f>
        <v>272609.44999999995</v>
      </c>
      <c r="R951" s="11">
        <f>SUM(R858:R950)</f>
        <v>291195.63</v>
      </c>
      <c r="S951" s="11">
        <f>SUM(S858:S950)</f>
        <v>303502.93000000005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35255</v>
      </c>
      <c r="S954" s="37">
        <v>35255</v>
      </c>
    </row>
    <row r="955" spans="1:19">
      <c r="B955" s="6">
        <v>2020</v>
      </c>
      <c r="C955" s="36"/>
      <c r="D955" s="36"/>
      <c r="E955" s="36"/>
      <c r="F955" s="36"/>
      <c r="G955" s="36"/>
      <c r="H955" s="36"/>
      <c r="I955" s="36"/>
      <c r="J955" s="36"/>
      <c r="K955" s="36"/>
      <c r="L955" s="36"/>
      <c r="M955" s="36"/>
      <c r="N955" s="36"/>
      <c r="O955" s="36"/>
      <c r="P955" s="36"/>
      <c r="Q955" s="37">
        <v>4566</v>
      </c>
      <c r="R955" s="37">
        <v>4566</v>
      </c>
      <c r="S955" s="37">
        <v>4566</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20944</v>
      </c>
      <c r="P957" s="37">
        <v>20944</v>
      </c>
      <c r="Q957" s="37">
        <v>20944</v>
      </c>
      <c r="R957" s="37">
        <v>20944</v>
      </c>
      <c r="S957" s="37">
        <v>20944</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v>15901</v>
      </c>
      <c r="H965" s="37">
        <v>15901</v>
      </c>
      <c r="I965" s="37">
        <v>15901</v>
      </c>
      <c r="J965" s="37">
        <v>15901</v>
      </c>
      <c r="K965" s="37">
        <v>15901</v>
      </c>
      <c r="L965" s="37">
        <v>15901</v>
      </c>
      <c r="M965" s="37">
        <v>15901</v>
      </c>
      <c r="N965" s="37">
        <v>15901</v>
      </c>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v>290</v>
      </c>
      <c r="F967" s="37">
        <v>290</v>
      </c>
      <c r="G967" s="37">
        <v>290</v>
      </c>
      <c r="H967" s="37">
        <v>290</v>
      </c>
      <c r="I967" s="37">
        <v>290</v>
      </c>
      <c r="J967" s="37">
        <v>290</v>
      </c>
      <c r="K967" s="37">
        <v>290</v>
      </c>
      <c r="L967" s="37">
        <v>290</v>
      </c>
      <c r="M967" s="37">
        <v>290</v>
      </c>
      <c r="N967" s="37">
        <v>290</v>
      </c>
      <c r="O967" s="37">
        <v>290</v>
      </c>
      <c r="P967" s="37">
        <v>290</v>
      </c>
      <c r="Q967" s="37">
        <v>290</v>
      </c>
      <c r="R967" s="37">
        <v>290</v>
      </c>
      <c r="S967" s="37">
        <v>290</v>
      </c>
    </row>
    <row r="968" spans="2:19">
      <c r="B968" s="6">
        <v>2007</v>
      </c>
      <c r="C968" s="36"/>
      <c r="D968" s="37">
        <v>20987</v>
      </c>
      <c r="E968" s="37">
        <v>20987</v>
      </c>
      <c r="F968" s="37">
        <v>20987</v>
      </c>
      <c r="G968" s="37">
        <v>20987</v>
      </c>
      <c r="H968" s="37">
        <v>20987</v>
      </c>
      <c r="I968" s="37">
        <v>20987</v>
      </c>
      <c r="J968" s="37">
        <v>20987</v>
      </c>
      <c r="K968" s="37">
        <v>20987</v>
      </c>
      <c r="L968" s="37">
        <v>20987</v>
      </c>
      <c r="M968" s="37">
        <v>20987</v>
      </c>
      <c r="N968" s="37">
        <v>20987</v>
      </c>
      <c r="O968" s="37">
        <v>20987</v>
      </c>
      <c r="P968" s="37">
        <v>20987</v>
      </c>
      <c r="Q968" s="37">
        <v>20987</v>
      </c>
      <c r="R968" s="37">
        <v>20987</v>
      </c>
      <c r="S968" s="37">
        <v>20987</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v>9846</v>
      </c>
      <c r="D972" s="37">
        <v>9846</v>
      </c>
      <c r="E972" s="37">
        <v>9846</v>
      </c>
      <c r="F972" s="37">
        <v>9846</v>
      </c>
      <c r="G972" s="37">
        <v>9846</v>
      </c>
      <c r="H972" s="37">
        <v>9846</v>
      </c>
      <c r="I972" s="37">
        <v>9846</v>
      </c>
      <c r="J972" s="37">
        <v>9846</v>
      </c>
      <c r="K972" s="37">
        <v>9846</v>
      </c>
      <c r="L972" s="37">
        <v>9846</v>
      </c>
      <c r="M972" s="37">
        <v>9846</v>
      </c>
      <c r="N972" s="37">
        <v>9846</v>
      </c>
      <c r="O972" s="37">
        <v>9846</v>
      </c>
      <c r="P972" s="37">
        <v>9846</v>
      </c>
      <c r="Q972" s="37">
        <v>9846</v>
      </c>
      <c r="R972" s="37">
        <v>9846</v>
      </c>
      <c r="S972" s="37">
        <v>9846</v>
      </c>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9846</v>
      </c>
      <c r="D1046" s="8">
        <f>SUM(D968:D1045)</f>
        <v>30833</v>
      </c>
      <c r="E1046" s="8">
        <f>SUM(E967:E1045)</f>
        <v>31123</v>
      </c>
      <c r="F1046" s="8">
        <f>SUM(F966:F1045)</f>
        <v>31123</v>
      </c>
      <c r="G1046" s="8">
        <f>SUM(G965:G1045)</f>
        <v>47024</v>
      </c>
      <c r="H1046" s="8">
        <f>SUM(H959:H1045)</f>
        <v>47024</v>
      </c>
      <c r="I1046" s="8">
        <f>SUM(I959:I1045)</f>
        <v>47024</v>
      </c>
      <c r="J1046" s="8">
        <f t="shared" ref="J1046" si="24">SUM(J959:J1045)</f>
        <v>47024</v>
      </c>
      <c r="K1046" s="8">
        <f>SUM(K959:K1045)</f>
        <v>47024</v>
      </c>
      <c r="L1046" s="8">
        <f t="shared" ref="L1046" si="25">SUM(L959:L1045)</f>
        <v>47024</v>
      </c>
      <c r="M1046" s="8">
        <f>SUM(M959:M1045)</f>
        <v>47024</v>
      </c>
      <c r="N1046" s="11">
        <f>SUM(N954:N1045)</f>
        <v>47024</v>
      </c>
      <c r="O1046" s="11">
        <f>SUM(O954:O1045)</f>
        <v>52067</v>
      </c>
      <c r="P1046" s="11">
        <f>SUM(P954:P1045)</f>
        <v>52067</v>
      </c>
      <c r="Q1046" s="11">
        <f>SUM(Q954:Q1045)</f>
        <v>56633</v>
      </c>
      <c r="R1046" s="11">
        <f>SUM(R953:R1045)</f>
        <v>91888</v>
      </c>
      <c r="S1046" s="11">
        <f>SUM(S953:S1045)</f>
        <v>91888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6">SUM(J1054:J1140)</f>
        <v>0</v>
      </c>
      <c r="K1141" s="8">
        <f>SUM(K1054:K1140)</f>
        <v>0</v>
      </c>
      <c r="L1141" s="8">
        <f t="shared" ref="L1141" si="27">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v>194</v>
      </c>
      <c r="D1164" s="37">
        <v>194</v>
      </c>
      <c r="E1164" s="37">
        <v>194</v>
      </c>
      <c r="F1164" s="37">
        <v>194</v>
      </c>
      <c r="G1164" s="37">
        <v>194</v>
      </c>
      <c r="H1164" s="37">
        <v>194</v>
      </c>
      <c r="I1164" s="37">
        <v>194</v>
      </c>
      <c r="J1164" s="37">
        <v>194</v>
      </c>
      <c r="K1164" s="37">
        <v>194</v>
      </c>
      <c r="L1164" s="37">
        <v>194</v>
      </c>
      <c r="M1164" s="37">
        <v>194</v>
      </c>
      <c r="N1164" s="37">
        <v>194</v>
      </c>
      <c r="O1164" s="37">
        <v>194</v>
      </c>
      <c r="P1164" s="37">
        <v>194</v>
      </c>
      <c r="Q1164" s="37">
        <v>194</v>
      </c>
      <c r="R1164" s="37">
        <v>194</v>
      </c>
      <c r="S1164" s="37">
        <v>194</v>
      </c>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194</v>
      </c>
      <c r="D1236" s="8">
        <f>SUM(D1158:D1235)</f>
        <v>194</v>
      </c>
      <c r="E1236" s="8">
        <f>SUM(E1157:E1235)</f>
        <v>194</v>
      </c>
      <c r="F1236" s="8">
        <f>SUM(F1156:F1235)</f>
        <v>194</v>
      </c>
      <c r="G1236" s="8">
        <f>SUM(G1155:G1235)</f>
        <v>194</v>
      </c>
      <c r="H1236" s="8">
        <f>SUM(H1149:H1235)</f>
        <v>194</v>
      </c>
      <c r="I1236" s="8">
        <f>SUM(I1149:I1235)</f>
        <v>194</v>
      </c>
      <c r="J1236" s="8">
        <f t="shared" ref="J1236" si="28">SUM(J1149:J1235)</f>
        <v>194</v>
      </c>
      <c r="K1236" s="8">
        <f>SUM(K1149:K1235)</f>
        <v>194</v>
      </c>
      <c r="L1236" s="8">
        <f t="shared" ref="L1236" si="29">SUM(L1149:L1235)</f>
        <v>194</v>
      </c>
      <c r="M1236" s="8">
        <f>SUM(M1149:M1235)</f>
        <v>194</v>
      </c>
      <c r="N1236" s="11">
        <f>SUM(N1144:N1235)</f>
        <v>194</v>
      </c>
      <c r="O1236" s="11">
        <f>SUM(O1144:O1235)</f>
        <v>194</v>
      </c>
      <c r="P1236" s="11">
        <f>SUM(P1144:P1235)</f>
        <v>194</v>
      </c>
      <c r="Q1236" s="11">
        <f>SUM(Q1144:Q1235)</f>
        <v>194</v>
      </c>
      <c r="R1236" s="11">
        <f>SUM(R1143:R1235)</f>
        <v>194</v>
      </c>
      <c r="S1236" s="11">
        <f>SUM(S1143:S1235)</f>
        <v>194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0">SUM(J1244:J1330)</f>
        <v>0</v>
      </c>
      <c r="K1331" s="8">
        <f>SUM(K1244:K1330)</f>
        <v>0</v>
      </c>
      <c r="L1331" s="8">
        <f t="shared" ref="L1331" si="31">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2">SUM(J1339:J1425)</f>
        <v>0</v>
      </c>
      <c r="K1426" s="8">
        <f>SUM(K1339:K1425)</f>
        <v>0</v>
      </c>
      <c r="L1426" s="8">
        <f t="shared" ref="L1426" si="33">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4">SUM(J1434:J1520)</f>
        <v>0</v>
      </c>
      <c r="K1521" s="8">
        <f>SUM(K1434:K1520)</f>
        <v>0</v>
      </c>
      <c r="L1521" s="8">
        <f t="shared" ref="L1521" si="35">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6">SUM(J1529:J1615)</f>
        <v>0</v>
      </c>
      <c r="K1616" s="8">
        <f>SUM(K1529:K1615)</f>
        <v>0</v>
      </c>
      <c r="L1616" s="8">
        <f t="shared" ref="L1616" si="37">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f>53470.7+6103.44</f>
        <v>59574.14</v>
      </c>
    </row>
    <row r="1619" spans="1:19">
      <c r="A1619" s="38"/>
      <c r="B1619" s="6">
        <v>2021</v>
      </c>
      <c r="C1619" s="36"/>
      <c r="D1619" s="36"/>
      <c r="E1619" s="36"/>
      <c r="F1619" s="36"/>
      <c r="G1619" s="36"/>
      <c r="H1619" s="36"/>
      <c r="I1619" s="36"/>
      <c r="J1619" s="36"/>
      <c r="K1619" s="36"/>
      <c r="L1619" s="36"/>
      <c r="M1619" s="36"/>
      <c r="N1619" s="36"/>
      <c r="O1619" s="36"/>
      <c r="P1619" s="36"/>
      <c r="Q1619" s="36"/>
      <c r="R1619" s="37">
        <v>41115</v>
      </c>
      <c r="S1619" s="37">
        <v>41115</v>
      </c>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v>8084</v>
      </c>
      <c r="Q1621" s="37">
        <v>8084</v>
      </c>
      <c r="R1621" s="37">
        <v>8084</v>
      </c>
      <c r="S1621" s="37">
        <v>8084</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8">SUM(J1624:J1710)</f>
        <v>0</v>
      </c>
      <c r="K1711" s="8">
        <f>SUM(K1624:K1710)</f>
        <v>0</v>
      </c>
      <c r="L1711" s="8">
        <f t="shared" ref="L1711" si="39">SUM(L1624:L1710)</f>
        <v>0</v>
      </c>
      <c r="M1711" s="8">
        <f>SUM(M1624:M1710)</f>
        <v>0</v>
      </c>
      <c r="N1711" s="11">
        <f>SUM(N1619:N1710)</f>
        <v>0</v>
      </c>
      <c r="O1711" s="11">
        <f>SUM(O1619:O1710)</f>
        <v>0</v>
      </c>
      <c r="P1711" s="11">
        <f>SUM(P1619:P1710)</f>
        <v>8084</v>
      </c>
      <c r="Q1711" s="11">
        <f>SUM(Q1619:Q1710)</f>
        <v>8084</v>
      </c>
      <c r="R1711" s="11">
        <f>SUM(R1618:R1710)</f>
        <v>49199</v>
      </c>
      <c r="S1711" s="11">
        <f>SUM(S1618:S1710)</f>
        <v>108773.14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40">SUM(J1719:J1805)</f>
        <v>0</v>
      </c>
      <c r="K1806" s="8">
        <f>SUM(K1719:K1805)</f>
        <v>0</v>
      </c>
      <c r="L1806" s="8">
        <f t="shared" ref="L1806" si="41">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42">SUM(J1814:J1900)</f>
        <v>0</v>
      </c>
      <c r="K1901" s="8">
        <f>SUM(K1814:K1900)</f>
        <v>0</v>
      </c>
      <c r="L1901" s="8">
        <f t="shared" ref="L1901" si="43">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22742.880000000001</v>
      </c>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v>223687</v>
      </c>
      <c r="R1905" s="37">
        <v>223687</v>
      </c>
      <c r="S1905" s="37">
        <v>223687</v>
      </c>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v>51724</v>
      </c>
      <c r="N1909" s="37">
        <v>52688.71</v>
      </c>
      <c r="O1909" s="37">
        <v>52688.71</v>
      </c>
      <c r="P1909" s="37">
        <v>52688.71</v>
      </c>
      <c r="Q1909" s="37">
        <v>52688.71</v>
      </c>
      <c r="R1909" s="37">
        <v>52688.71</v>
      </c>
      <c r="S1909" s="37">
        <v>52688.71</v>
      </c>
    </row>
    <row r="1910" spans="1:19">
      <c r="B1910" s="6">
        <v>2015</v>
      </c>
      <c r="C1910" s="36"/>
      <c r="D1910" s="36"/>
      <c r="E1910" s="36"/>
      <c r="F1910" s="36"/>
      <c r="G1910" s="36"/>
      <c r="H1910" s="36"/>
      <c r="I1910" s="36"/>
      <c r="J1910" s="36"/>
      <c r="K1910" s="36"/>
      <c r="L1910" s="37">
        <v>85271</v>
      </c>
      <c r="M1910" s="37">
        <v>85271</v>
      </c>
      <c r="N1910" s="37">
        <v>85271</v>
      </c>
      <c r="O1910" s="37">
        <v>85271</v>
      </c>
      <c r="P1910" s="37">
        <v>85271</v>
      </c>
      <c r="Q1910" s="37">
        <v>85271</v>
      </c>
      <c r="R1910" s="37">
        <v>85271</v>
      </c>
      <c r="S1910" s="37">
        <v>85271</v>
      </c>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v>6639</v>
      </c>
      <c r="J1913" s="37">
        <v>6639</v>
      </c>
      <c r="K1913" s="37">
        <v>6639</v>
      </c>
      <c r="L1913" s="37">
        <v>6639</v>
      </c>
      <c r="M1913" s="37">
        <v>6639</v>
      </c>
      <c r="N1913" s="37">
        <v>6639</v>
      </c>
      <c r="O1913" s="37">
        <v>6639</v>
      </c>
      <c r="P1913" s="37">
        <v>6639</v>
      </c>
      <c r="Q1913" s="37">
        <v>6639</v>
      </c>
      <c r="R1913" s="37">
        <v>6639</v>
      </c>
      <c r="S1913" s="37">
        <v>6639</v>
      </c>
    </row>
    <row r="1914" spans="1:19">
      <c r="B1914" s="6">
        <v>2011</v>
      </c>
      <c r="C1914" s="36"/>
      <c r="D1914" s="36"/>
      <c r="E1914" s="36"/>
      <c r="F1914" s="36"/>
      <c r="G1914" s="36"/>
      <c r="H1914" s="37">
        <v>60334</v>
      </c>
      <c r="I1914" s="37">
        <v>60334</v>
      </c>
      <c r="J1914" s="37">
        <v>60334</v>
      </c>
      <c r="K1914" s="37">
        <v>60334</v>
      </c>
      <c r="L1914" s="37">
        <v>60334</v>
      </c>
      <c r="M1914" s="37">
        <v>60334</v>
      </c>
      <c r="N1914" s="37">
        <v>60334</v>
      </c>
      <c r="O1914" s="37">
        <v>60334</v>
      </c>
      <c r="P1914" s="37">
        <v>60334</v>
      </c>
      <c r="Q1914" s="37">
        <v>60334</v>
      </c>
      <c r="R1914" s="37">
        <v>60334</v>
      </c>
      <c r="S1914" s="37">
        <v>60334</v>
      </c>
    </row>
    <row r="1915" spans="1:19">
      <c r="B1915" s="6">
        <v>2010</v>
      </c>
      <c r="C1915" s="36"/>
      <c r="D1915" s="36"/>
      <c r="E1915" s="36"/>
      <c r="F1915" s="36"/>
      <c r="G1915" s="37">
        <v>162127</v>
      </c>
      <c r="H1915" s="37">
        <v>162127</v>
      </c>
      <c r="I1915" s="37">
        <v>162127</v>
      </c>
      <c r="J1915" s="37">
        <v>162127</v>
      </c>
      <c r="K1915" s="37">
        <v>162127</v>
      </c>
      <c r="L1915" s="37">
        <v>162127</v>
      </c>
      <c r="M1915" s="37">
        <v>162127</v>
      </c>
      <c r="N1915" s="37">
        <v>162127</v>
      </c>
      <c r="O1915" s="37">
        <v>162127</v>
      </c>
      <c r="P1915" s="37">
        <v>162127</v>
      </c>
      <c r="Q1915" s="37">
        <v>162127</v>
      </c>
      <c r="R1915" s="37">
        <v>162127</v>
      </c>
      <c r="S1915" s="37">
        <v>162127</v>
      </c>
    </row>
    <row r="1916" spans="1:19">
      <c r="B1916" s="6">
        <v>2009</v>
      </c>
      <c r="C1916" s="36"/>
      <c r="D1916" s="36"/>
      <c r="E1916" s="36"/>
      <c r="F1916" s="37">
        <v>55215</v>
      </c>
      <c r="G1916" s="37">
        <v>55215</v>
      </c>
      <c r="H1916" s="37">
        <v>55215</v>
      </c>
      <c r="I1916" s="37">
        <v>55215</v>
      </c>
      <c r="J1916" s="37">
        <v>55215</v>
      </c>
      <c r="K1916" s="37">
        <v>55215</v>
      </c>
      <c r="L1916" s="37">
        <v>55215</v>
      </c>
      <c r="M1916" s="37">
        <v>55215</v>
      </c>
      <c r="N1916" s="37">
        <v>55215</v>
      </c>
      <c r="O1916" s="37">
        <v>55215</v>
      </c>
      <c r="P1916" s="37">
        <v>55215</v>
      </c>
      <c r="Q1916" s="37">
        <v>55215</v>
      </c>
      <c r="R1916" s="37">
        <v>55215</v>
      </c>
      <c r="S1916" s="37">
        <v>55215</v>
      </c>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v>10190</v>
      </c>
      <c r="E1918" s="37">
        <v>10190</v>
      </c>
      <c r="F1918" s="37">
        <v>10190</v>
      </c>
      <c r="G1918" s="37">
        <v>10190</v>
      </c>
      <c r="H1918" s="37">
        <v>10190</v>
      </c>
      <c r="I1918" s="37">
        <v>10190</v>
      </c>
      <c r="J1918" s="37">
        <v>10190</v>
      </c>
      <c r="K1918" s="37">
        <v>10190</v>
      </c>
      <c r="L1918" s="37">
        <v>10190</v>
      </c>
      <c r="M1918" s="37">
        <v>10190</v>
      </c>
      <c r="N1918" s="37">
        <v>10190</v>
      </c>
      <c r="O1918" s="37">
        <v>10190</v>
      </c>
      <c r="P1918" s="37">
        <v>10190</v>
      </c>
      <c r="Q1918" s="37">
        <v>10190</v>
      </c>
      <c r="R1918" s="37">
        <v>10190</v>
      </c>
      <c r="S1918" s="37">
        <v>10190</v>
      </c>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v>11120</v>
      </c>
      <c r="D1921" s="37">
        <v>11120</v>
      </c>
      <c r="E1921" s="37">
        <v>11120</v>
      </c>
      <c r="F1921" s="37">
        <v>11120</v>
      </c>
      <c r="G1921" s="37">
        <v>11120</v>
      </c>
      <c r="H1921" s="37">
        <v>11120</v>
      </c>
      <c r="I1921" s="37">
        <v>11120</v>
      </c>
      <c r="J1921" s="37">
        <v>11120</v>
      </c>
      <c r="K1921" s="37">
        <v>11120</v>
      </c>
      <c r="L1921" s="37">
        <v>11120</v>
      </c>
      <c r="M1921" s="37">
        <v>11120</v>
      </c>
      <c r="N1921" s="37">
        <v>11120</v>
      </c>
      <c r="O1921" s="37">
        <v>11120</v>
      </c>
      <c r="P1921" s="37">
        <v>11120</v>
      </c>
      <c r="Q1921" s="37">
        <v>11120</v>
      </c>
      <c r="R1921" s="37">
        <v>11120</v>
      </c>
      <c r="S1921" s="37">
        <v>11120</v>
      </c>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v>23569</v>
      </c>
      <c r="D1931" s="37">
        <v>23569</v>
      </c>
      <c r="E1931" s="37">
        <v>23569</v>
      </c>
      <c r="F1931" s="37">
        <v>23569</v>
      </c>
      <c r="G1931" s="37">
        <v>23569</v>
      </c>
      <c r="H1931" s="37">
        <v>23569</v>
      </c>
      <c r="I1931" s="37">
        <v>23569</v>
      </c>
      <c r="J1931" s="37">
        <v>23569</v>
      </c>
      <c r="K1931" s="37">
        <v>23569</v>
      </c>
      <c r="L1931" s="37">
        <v>23569</v>
      </c>
      <c r="M1931" s="37">
        <v>23569</v>
      </c>
      <c r="N1931" s="37">
        <v>23569</v>
      </c>
      <c r="O1931" s="37">
        <v>23569</v>
      </c>
      <c r="P1931" s="37">
        <v>23569</v>
      </c>
      <c r="Q1931" s="37">
        <v>23569</v>
      </c>
      <c r="R1931" s="37">
        <v>23569</v>
      </c>
      <c r="S1931" s="37">
        <v>23569</v>
      </c>
    </row>
    <row r="1932" spans="2:19">
      <c r="B1932" s="6">
        <v>1993</v>
      </c>
      <c r="C1932" s="37">
        <v>60781</v>
      </c>
      <c r="D1932" s="37">
        <v>60781</v>
      </c>
      <c r="E1932" s="37">
        <v>60781</v>
      </c>
      <c r="F1932" s="37">
        <v>60781</v>
      </c>
      <c r="G1932" s="37">
        <v>60781</v>
      </c>
      <c r="H1932" s="37">
        <v>60781</v>
      </c>
      <c r="I1932" s="37">
        <v>60781</v>
      </c>
      <c r="J1932" s="37">
        <v>60781</v>
      </c>
      <c r="K1932" s="37">
        <v>60781</v>
      </c>
      <c r="L1932" s="37">
        <v>60781</v>
      </c>
      <c r="M1932" s="37">
        <v>60781</v>
      </c>
      <c r="N1932" s="37">
        <v>60781</v>
      </c>
      <c r="O1932" s="37">
        <v>60781</v>
      </c>
      <c r="P1932" s="37">
        <v>60781</v>
      </c>
      <c r="Q1932" s="37">
        <v>60781</v>
      </c>
      <c r="R1932" s="37">
        <v>60781</v>
      </c>
      <c r="S1932" s="37">
        <v>60781</v>
      </c>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v>62575</v>
      </c>
      <c r="D1942" s="37">
        <v>62575</v>
      </c>
      <c r="E1942" s="37">
        <v>62575</v>
      </c>
      <c r="F1942" s="37">
        <v>62575</v>
      </c>
      <c r="G1942" s="37">
        <v>62575</v>
      </c>
      <c r="H1942" s="37">
        <v>62575</v>
      </c>
      <c r="I1942" s="37">
        <v>62575</v>
      </c>
      <c r="J1942" s="37">
        <v>62575</v>
      </c>
      <c r="K1942" s="37">
        <v>62575</v>
      </c>
      <c r="L1942" s="37">
        <v>62575</v>
      </c>
      <c r="M1942" s="37">
        <v>62575</v>
      </c>
      <c r="N1942" s="37">
        <v>62575</v>
      </c>
      <c r="O1942" s="37">
        <v>62575</v>
      </c>
      <c r="P1942" s="37">
        <v>62575</v>
      </c>
      <c r="Q1942" s="37">
        <v>62575</v>
      </c>
      <c r="R1942" s="37">
        <v>62575</v>
      </c>
      <c r="S1942" s="37">
        <v>62575</v>
      </c>
    </row>
    <row r="1943" spans="2:19">
      <c r="B1943" s="6">
        <v>1982</v>
      </c>
      <c r="C1943" s="37">
        <v>31998</v>
      </c>
      <c r="D1943" s="37">
        <v>31998</v>
      </c>
      <c r="E1943" s="37">
        <v>31998</v>
      </c>
      <c r="F1943" s="37">
        <v>31998</v>
      </c>
      <c r="G1943" s="37">
        <v>31998</v>
      </c>
      <c r="H1943" s="37">
        <v>31998</v>
      </c>
      <c r="I1943" s="37">
        <v>31998</v>
      </c>
      <c r="J1943" s="37">
        <v>31998</v>
      </c>
      <c r="K1943" s="37">
        <v>31998</v>
      </c>
      <c r="L1943" s="37">
        <v>31998</v>
      </c>
      <c r="M1943" s="37">
        <v>31998</v>
      </c>
      <c r="N1943" s="37">
        <v>31998</v>
      </c>
      <c r="O1943" s="37">
        <v>31998</v>
      </c>
      <c r="P1943" s="37">
        <v>31998</v>
      </c>
      <c r="Q1943" s="37">
        <v>31998</v>
      </c>
      <c r="R1943" s="37">
        <v>31998</v>
      </c>
      <c r="S1943" s="37">
        <v>31998</v>
      </c>
    </row>
    <row r="1944" spans="2:19">
      <c r="B1944" s="6">
        <v>1981</v>
      </c>
      <c r="C1944" s="37">
        <v>20128</v>
      </c>
      <c r="D1944" s="37">
        <v>20128</v>
      </c>
      <c r="E1944" s="37">
        <v>20128</v>
      </c>
      <c r="F1944" s="37">
        <v>20128</v>
      </c>
      <c r="G1944" s="37">
        <v>20128</v>
      </c>
      <c r="H1944" s="37">
        <v>20128</v>
      </c>
      <c r="I1944" s="37">
        <v>20128</v>
      </c>
      <c r="J1944" s="37">
        <v>20128</v>
      </c>
      <c r="K1944" s="37">
        <v>20128</v>
      </c>
      <c r="L1944" s="37">
        <v>20128</v>
      </c>
      <c r="M1944" s="37">
        <v>20128</v>
      </c>
      <c r="N1944" s="37">
        <v>20128</v>
      </c>
      <c r="O1944" s="37">
        <v>20128</v>
      </c>
      <c r="P1944" s="37">
        <v>20128</v>
      </c>
      <c r="Q1944" s="37">
        <v>20128</v>
      </c>
      <c r="R1944" s="37">
        <v>20128</v>
      </c>
      <c r="S1944" s="37">
        <v>20128</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v>104269</v>
      </c>
      <c r="D1946" s="37">
        <v>104269</v>
      </c>
      <c r="E1946" s="37">
        <v>104269</v>
      </c>
      <c r="F1946" s="37">
        <v>104269</v>
      </c>
      <c r="G1946" s="37">
        <v>104269</v>
      </c>
      <c r="H1946" s="37">
        <v>104269</v>
      </c>
      <c r="I1946" s="37">
        <v>104269</v>
      </c>
      <c r="J1946" s="37">
        <v>104269</v>
      </c>
      <c r="K1946" s="37">
        <v>104269</v>
      </c>
      <c r="L1946" s="37">
        <v>104269</v>
      </c>
      <c r="M1946" s="37">
        <v>104269</v>
      </c>
      <c r="N1946" s="37">
        <v>104269</v>
      </c>
      <c r="O1946" s="37">
        <v>104269</v>
      </c>
      <c r="P1946" s="37">
        <v>104269</v>
      </c>
      <c r="Q1946" s="37">
        <v>104269</v>
      </c>
      <c r="R1946" s="37">
        <v>104269</v>
      </c>
      <c r="S1946" s="37">
        <v>104269</v>
      </c>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v>23980</v>
      </c>
      <c r="D1948" s="37">
        <v>23980</v>
      </c>
      <c r="E1948" s="37">
        <v>23980</v>
      </c>
      <c r="F1948" s="37">
        <v>23980</v>
      </c>
      <c r="G1948" s="37">
        <v>23980</v>
      </c>
      <c r="H1948" s="37">
        <v>23980</v>
      </c>
      <c r="I1948" s="37">
        <v>23980</v>
      </c>
      <c r="J1948" s="37">
        <v>23980</v>
      </c>
      <c r="K1948" s="37">
        <v>23980</v>
      </c>
      <c r="L1948" s="37">
        <v>23980</v>
      </c>
      <c r="M1948" s="37">
        <v>23980</v>
      </c>
      <c r="N1948" s="37">
        <v>23980</v>
      </c>
      <c r="O1948" s="37">
        <v>23980</v>
      </c>
      <c r="P1948" s="37">
        <v>23980</v>
      </c>
      <c r="Q1948" s="37">
        <v>23980</v>
      </c>
      <c r="R1948" s="37">
        <v>23980</v>
      </c>
      <c r="S1948" s="37">
        <v>23980</v>
      </c>
    </row>
    <row r="1949" spans="2:19">
      <c r="B1949" s="6">
        <v>1976</v>
      </c>
      <c r="C1949" s="37">
        <v>49558</v>
      </c>
      <c r="D1949" s="37">
        <v>49558</v>
      </c>
      <c r="E1949" s="37">
        <v>49558</v>
      </c>
      <c r="F1949" s="37">
        <v>49558</v>
      </c>
      <c r="G1949" s="37">
        <v>49558</v>
      </c>
      <c r="H1949" s="37">
        <v>49558</v>
      </c>
      <c r="I1949" s="37">
        <v>49558</v>
      </c>
      <c r="J1949" s="37">
        <v>49558</v>
      </c>
      <c r="K1949" s="37">
        <v>49558</v>
      </c>
      <c r="L1949" s="37">
        <v>49558</v>
      </c>
      <c r="M1949" s="37">
        <v>49558</v>
      </c>
      <c r="N1949" s="37">
        <v>49558</v>
      </c>
      <c r="O1949" s="37">
        <v>49558</v>
      </c>
      <c r="P1949" s="37">
        <v>49558</v>
      </c>
      <c r="Q1949" s="37">
        <v>49558</v>
      </c>
      <c r="R1949" s="37">
        <v>49558</v>
      </c>
      <c r="S1949" s="37">
        <v>49558</v>
      </c>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v>34800</v>
      </c>
      <c r="D1952" s="37">
        <v>34800</v>
      </c>
      <c r="E1952" s="37">
        <v>34800</v>
      </c>
      <c r="F1952" s="37">
        <v>34800</v>
      </c>
      <c r="G1952" s="37">
        <v>34800</v>
      </c>
      <c r="H1952" s="37">
        <v>34800</v>
      </c>
      <c r="I1952" s="37">
        <v>34800</v>
      </c>
      <c r="J1952" s="37">
        <v>34800</v>
      </c>
      <c r="K1952" s="37">
        <v>34800</v>
      </c>
      <c r="L1952" s="37">
        <v>34800</v>
      </c>
      <c r="M1952" s="37">
        <v>34800</v>
      </c>
      <c r="N1952" s="37">
        <v>34800</v>
      </c>
      <c r="O1952" s="37">
        <v>34800</v>
      </c>
      <c r="P1952" s="37">
        <v>34800</v>
      </c>
      <c r="Q1952" s="37">
        <v>34800</v>
      </c>
      <c r="R1952" s="37">
        <v>34800</v>
      </c>
      <c r="S1952" s="37">
        <v>34800</v>
      </c>
    </row>
    <row r="1953" spans="2:19">
      <c r="B1953" s="6">
        <v>1972</v>
      </c>
      <c r="C1953" s="37">
        <v>41963</v>
      </c>
      <c r="D1953" s="37">
        <v>41963</v>
      </c>
      <c r="E1953" s="37">
        <v>41963</v>
      </c>
      <c r="F1953" s="37">
        <v>41963</v>
      </c>
      <c r="G1953" s="37">
        <v>41963</v>
      </c>
      <c r="H1953" s="37">
        <v>41963</v>
      </c>
      <c r="I1953" s="37">
        <v>41963</v>
      </c>
      <c r="J1953" s="37">
        <v>41963</v>
      </c>
      <c r="K1953" s="37">
        <v>41963</v>
      </c>
      <c r="L1953" s="37">
        <v>41963</v>
      </c>
      <c r="M1953" s="37">
        <v>41963</v>
      </c>
      <c r="N1953" s="37">
        <v>41963</v>
      </c>
      <c r="O1953" s="37">
        <v>41963</v>
      </c>
      <c r="P1953" s="37">
        <v>41963</v>
      </c>
      <c r="Q1953" s="37">
        <v>41963</v>
      </c>
      <c r="R1953" s="37">
        <v>41963</v>
      </c>
      <c r="S1953" s="37">
        <v>41963</v>
      </c>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v>27564</v>
      </c>
      <c r="D1955" s="37">
        <v>27564</v>
      </c>
      <c r="E1955" s="37">
        <v>27564</v>
      </c>
      <c r="F1955" s="37">
        <v>27564</v>
      </c>
      <c r="G1955" s="37">
        <v>27564</v>
      </c>
      <c r="H1955" s="37">
        <v>27564</v>
      </c>
      <c r="I1955" s="37">
        <v>27564</v>
      </c>
      <c r="J1955" s="37">
        <v>27564</v>
      </c>
      <c r="K1955" s="37">
        <v>27564</v>
      </c>
      <c r="L1955" s="37">
        <v>27564</v>
      </c>
      <c r="M1955" s="37">
        <v>27564</v>
      </c>
      <c r="N1955" s="37">
        <v>27564</v>
      </c>
      <c r="O1955" s="37">
        <v>27564</v>
      </c>
      <c r="P1955" s="37">
        <v>27564</v>
      </c>
      <c r="Q1955" s="37">
        <v>27564</v>
      </c>
      <c r="R1955" s="37">
        <v>27564</v>
      </c>
      <c r="S1955" s="37">
        <v>27564</v>
      </c>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v>13017</v>
      </c>
      <c r="D1958" s="37">
        <v>13017</v>
      </c>
      <c r="E1958" s="37">
        <v>13017</v>
      </c>
      <c r="F1958" s="37">
        <v>13017</v>
      </c>
      <c r="G1958" s="37">
        <v>13017</v>
      </c>
      <c r="H1958" s="37">
        <v>13017</v>
      </c>
      <c r="I1958" s="37">
        <v>13017</v>
      </c>
      <c r="J1958" s="37">
        <v>13017</v>
      </c>
      <c r="K1958" s="37">
        <v>13017</v>
      </c>
      <c r="L1958" s="37">
        <v>13017</v>
      </c>
      <c r="M1958" s="37">
        <v>13017</v>
      </c>
      <c r="N1958" s="37">
        <v>13017</v>
      </c>
      <c r="O1958" s="37">
        <v>13017</v>
      </c>
      <c r="P1958" s="37">
        <v>13017</v>
      </c>
      <c r="Q1958" s="37">
        <v>13017</v>
      </c>
      <c r="R1958" s="37">
        <v>13017</v>
      </c>
      <c r="S1958" s="37">
        <v>13017</v>
      </c>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505322</v>
      </c>
      <c r="D1996" s="8">
        <f>SUM(D1918:D1995)</f>
        <v>515512</v>
      </c>
      <c r="E1996" s="8">
        <f>SUM(E1917:E1995)</f>
        <v>515512</v>
      </c>
      <c r="F1996" s="8">
        <f>SUM(F1916:F1995)</f>
        <v>570727</v>
      </c>
      <c r="G1996" s="8">
        <f>SUM(G1915:G1995)</f>
        <v>732854</v>
      </c>
      <c r="H1996" s="8">
        <f>SUM(H1909:H1995)</f>
        <v>793188</v>
      </c>
      <c r="I1996" s="8">
        <f>SUM(I1909:I1995)</f>
        <v>799827</v>
      </c>
      <c r="J1996" s="8">
        <f t="shared" ref="J1996" si="44">SUM(J1909:J1995)</f>
        <v>799827</v>
      </c>
      <c r="K1996" s="8">
        <f>SUM(K1909:K1995)</f>
        <v>799827</v>
      </c>
      <c r="L1996" s="8">
        <f t="shared" ref="L1996" si="45">SUM(L1909:L1995)</f>
        <v>885098</v>
      </c>
      <c r="M1996" s="8">
        <f>SUM(M1909:M1995)</f>
        <v>936822</v>
      </c>
      <c r="N1996" s="11">
        <f>SUM(N1904:N1995)</f>
        <v>937786.71</v>
      </c>
      <c r="O1996" s="11">
        <f>SUM(O1904:O1995)</f>
        <v>937786.71</v>
      </c>
      <c r="P1996" s="11">
        <f>SUM(P1904:P1995)</f>
        <v>937786.71</v>
      </c>
      <c r="Q1996" s="11">
        <f>SUM(Q1904:Q1995)</f>
        <v>1161473.71</v>
      </c>
      <c r="R1996" s="11">
        <f>SUM(R1903:R1995)</f>
        <v>1161473.71</v>
      </c>
      <c r="S1996" s="11">
        <f>SUM(S1903:S1995)</f>
        <v>1184216.5900000001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f>168386.68+56975.78</f>
        <v>225362.46</v>
      </c>
    </row>
    <row r="1999" spans="1:19">
      <c r="A1999" s="38"/>
      <c r="B1999" s="6">
        <v>2021</v>
      </c>
      <c r="C1999" s="36"/>
      <c r="D1999" s="36"/>
      <c r="E1999" s="36"/>
      <c r="F1999" s="36"/>
      <c r="G1999" s="36"/>
      <c r="H1999" s="36"/>
      <c r="I1999" s="36"/>
      <c r="J1999" s="36"/>
      <c r="K1999" s="36"/>
      <c r="L1999" s="36"/>
      <c r="M1999" s="36"/>
      <c r="N1999" s="36"/>
      <c r="O1999" s="36"/>
      <c r="P1999" s="36"/>
      <c r="Q1999" s="36"/>
      <c r="R1999" s="37">
        <v>280830</v>
      </c>
      <c r="S1999" s="37">
        <v>280830</v>
      </c>
    </row>
    <row r="2000" spans="1:19">
      <c r="B2000" s="6">
        <v>2020</v>
      </c>
      <c r="C2000" s="36"/>
      <c r="D2000" s="36"/>
      <c r="E2000" s="36"/>
      <c r="F2000" s="36"/>
      <c r="G2000" s="36"/>
      <c r="H2000" s="36"/>
      <c r="I2000" s="36"/>
      <c r="J2000" s="36"/>
      <c r="K2000" s="36"/>
      <c r="L2000" s="36"/>
      <c r="M2000" s="36"/>
      <c r="N2000" s="36"/>
      <c r="O2000" s="36"/>
      <c r="P2000" s="36"/>
      <c r="Q2000" s="37">
        <f>55719.05+46431.19</f>
        <v>102150.24</v>
      </c>
      <c r="R2000" s="37">
        <f t="shared" ref="R2000:S2000" si="46">55719.05+46431.19</f>
        <v>102150.24</v>
      </c>
      <c r="S2000" s="37">
        <f t="shared" si="46"/>
        <v>102150.24</v>
      </c>
    </row>
    <row r="2001" spans="1:19">
      <c r="A2001" s="40"/>
      <c r="B2001" s="6">
        <v>2019</v>
      </c>
      <c r="C2001" s="36"/>
      <c r="D2001" s="36"/>
      <c r="E2001" s="36"/>
      <c r="F2001" s="36"/>
      <c r="G2001" s="36"/>
      <c r="H2001" s="36"/>
      <c r="I2001" s="36"/>
      <c r="J2001" s="36"/>
      <c r="K2001" s="36"/>
      <c r="L2001" s="36"/>
      <c r="M2001" s="36"/>
      <c r="N2001" s="36"/>
      <c r="O2001" s="36"/>
      <c r="P2001" s="37">
        <v>15032</v>
      </c>
      <c r="Q2001" s="37">
        <v>15032</v>
      </c>
      <c r="R2001" s="37">
        <v>15032</v>
      </c>
      <c r="S2001" s="37">
        <v>15032</v>
      </c>
    </row>
    <row r="2002" spans="1:19">
      <c r="A2002" s="40"/>
      <c r="B2002" s="6">
        <v>2018</v>
      </c>
      <c r="C2002" s="36"/>
      <c r="D2002" s="36"/>
      <c r="E2002" s="36"/>
      <c r="F2002" s="36"/>
      <c r="G2002" s="36"/>
      <c r="H2002" s="36"/>
      <c r="I2002" s="36"/>
      <c r="J2002" s="36"/>
      <c r="K2002" s="36"/>
      <c r="L2002" s="36"/>
      <c r="M2002" s="36"/>
      <c r="N2002" s="36"/>
      <c r="O2002" s="37">
        <v>33381</v>
      </c>
      <c r="P2002" s="37">
        <v>33381</v>
      </c>
      <c r="Q2002" s="37">
        <v>33381</v>
      </c>
      <c r="R2002" s="37">
        <v>33381</v>
      </c>
      <c r="S2002" s="37">
        <v>33381</v>
      </c>
    </row>
    <row r="2003" spans="1:19">
      <c r="A2003" s="40"/>
      <c r="B2003" s="6">
        <v>2017</v>
      </c>
      <c r="C2003" s="36"/>
      <c r="D2003" s="36"/>
      <c r="E2003" s="36"/>
      <c r="F2003" s="36"/>
      <c r="G2003" s="36"/>
      <c r="H2003" s="36"/>
      <c r="I2003" s="36"/>
      <c r="J2003" s="36"/>
      <c r="K2003" s="36"/>
      <c r="L2003" s="36"/>
      <c r="M2003" s="36"/>
      <c r="N2003" s="37">
        <f>46992.88+18414.62</f>
        <v>65407.5</v>
      </c>
      <c r="O2003" s="37">
        <f t="shared" ref="O2003:S2003" si="47">46992.88+18414.62</f>
        <v>65407.5</v>
      </c>
      <c r="P2003" s="37">
        <f t="shared" si="47"/>
        <v>65407.5</v>
      </c>
      <c r="Q2003" s="37">
        <f t="shared" si="47"/>
        <v>65407.5</v>
      </c>
      <c r="R2003" s="37">
        <f t="shared" si="47"/>
        <v>65407.5</v>
      </c>
      <c r="S2003" s="37">
        <f t="shared" si="47"/>
        <v>65407.5</v>
      </c>
    </row>
    <row r="2004" spans="1:19">
      <c r="B2004" s="6">
        <v>2016</v>
      </c>
      <c r="C2004" s="36"/>
      <c r="D2004" s="36"/>
      <c r="E2004" s="36"/>
      <c r="F2004" s="36"/>
      <c r="G2004" s="36"/>
      <c r="H2004" s="36"/>
      <c r="I2004" s="36"/>
      <c r="J2004" s="36"/>
      <c r="K2004" s="36"/>
      <c r="L2004" s="36"/>
      <c r="M2004" s="37">
        <v>86686</v>
      </c>
      <c r="N2004" s="37">
        <f>86686+1071.5</f>
        <v>87757.5</v>
      </c>
      <c r="O2004" s="37">
        <v>87757.5</v>
      </c>
      <c r="P2004" s="37">
        <v>87757.5</v>
      </c>
      <c r="Q2004" s="37">
        <v>87757.5</v>
      </c>
      <c r="R2004" s="37">
        <v>87757.5</v>
      </c>
      <c r="S2004" s="37">
        <v>87757.5</v>
      </c>
    </row>
    <row r="2005" spans="1:19">
      <c r="B2005" s="6">
        <v>2015</v>
      </c>
      <c r="C2005" s="36"/>
      <c r="D2005" s="36"/>
      <c r="E2005" s="36"/>
      <c r="F2005" s="36"/>
      <c r="G2005" s="36"/>
      <c r="H2005" s="36"/>
      <c r="I2005" s="36"/>
      <c r="J2005" s="36"/>
      <c r="K2005" s="36"/>
      <c r="L2005" s="37">
        <v>43127</v>
      </c>
      <c r="M2005" s="37">
        <v>43127</v>
      </c>
      <c r="N2005" s="37">
        <v>43127</v>
      </c>
      <c r="O2005" s="37">
        <v>43127</v>
      </c>
      <c r="P2005" s="37">
        <v>43127</v>
      </c>
      <c r="Q2005" s="37">
        <v>43127</v>
      </c>
      <c r="R2005" s="37">
        <v>43127</v>
      </c>
      <c r="S2005" s="37">
        <v>43127</v>
      </c>
    </row>
    <row r="2006" spans="1:19">
      <c r="B2006" s="6">
        <v>2014</v>
      </c>
      <c r="C2006" s="36"/>
      <c r="D2006" s="36"/>
      <c r="E2006" s="36"/>
      <c r="F2006" s="36"/>
      <c r="G2006" s="36"/>
      <c r="H2006" s="36"/>
      <c r="I2006" s="36"/>
      <c r="J2006" s="36"/>
      <c r="K2006" s="37">
        <v>54710</v>
      </c>
      <c r="L2006" s="37">
        <v>54710</v>
      </c>
      <c r="M2006" s="37">
        <v>54710</v>
      </c>
      <c r="N2006" s="37">
        <v>54710</v>
      </c>
      <c r="O2006" s="37">
        <v>54710</v>
      </c>
      <c r="P2006" s="37">
        <v>54710</v>
      </c>
      <c r="Q2006" s="37">
        <v>54710</v>
      </c>
      <c r="R2006" s="37">
        <v>54710</v>
      </c>
      <c r="S2006" s="37">
        <v>54710</v>
      </c>
    </row>
    <row r="2007" spans="1:19">
      <c r="B2007" s="6">
        <v>2013</v>
      </c>
      <c r="C2007" s="36"/>
      <c r="D2007" s="36"/>
      <c r="E2007" s="36"/>
      <c r="F2007" s="36"/>
      <c r="G2007" s="36"/>
      <c r="H2007" s="36"/>
      <c r="I2007" s="36"/>
      <c r="J2007" s="37">
        <v>2593</v>
      </c>
      <c r="K2007" s="37">
        <v>2593</v>
      </c>
      <c r="L2007" s="37">
        <v>2593</v>
      </c>
      <c r="M2007" s="37">
        <v>2593</v>
      </c>
      <c r="N2007" s="37">
        <v>2593</v>
      </c>
      <c r="O2007" s="37">
        <v>2593</v>
      </c>
      <c r="P2007" s="37">
        <v>2593</v>
      </c>
      <c r="Q2007" s="37">
        <v>2593</v>
      </c>
      <c r="R2007" s="37">
        <v>2593</v>
      </c>
      <c r="S2007" s="37">
        <v>2593</v>
      </c>
    </row>
    <row r="2008" spans="1:19">
      <c r="B2008" s="6">
        <v>2012</v>
      </c>
      <c r="C2008" s="36"/>
      <c r="D2008" s="36"/>
      <c r="E2008" s="36"/>
      <c r="F2008" s="36"/>
      <c r="G2008" s="36"/>
      <c r="H2008" s="36"/>
      <c r="I2008" s="37">
        <v>103940</v>
      </c>
      <c r="J2008" s="37">
        <v>103940</v>
      </c>
      <c r="K2008" s="37">
        <v>103940</v>
      </c>
      <c r="L2008" s="37">
        <v>103940</v>
      </c>
      <c r="M2008" s="37">
        <v>103940</v>
      </c>
      <c r="N2008" s="37">
        <v>103940</v>
      </c>
      <c r="O2008" s="37">
        <v>103940</v>
      </c>
      <c r="P2008" s="37">
        <v>103940</v>
      </c>
      <c r="Q2008" s="37">
        <v>103940</v>
      </c>
      <c r="R2008" s="37">
        <v>103940</v>
      </c>
      <c r="S2008" s="37">
        <v>103940</v>
      </c>
    </row>
    <row r="2009" spans="1:19">
      <c r="B2009" s="6">
        <v>2011</v>
      </c>
      <c r="C2009" s="36"/>
      <c r="D2009" s="36"/>
      <c r="E2009" s="36"/>
      <c r="F2009" s="36"/>
      <c r="G2009" s="36"/>
      <c r="H2009" s="37">
        <v>111926</v>
      </c>
      <c r="I2009" s="37">
        <v>111926</v>
      </c>
      <c r="J2009" s="37">
        <v>111926</v>
      </c>
      <c r="K2009" s="37">
        <v>111926</v>
      </c>
      <c r="L2009" s="37">
        <v>111926</v>
      </c>
      <c r="M2009" s="37">
        <v>111926</v>
      </c>
      <c r="N2009" s="37">
        <v>111926</v>
      </c>
      <c r="O2009" s="37">
        <v>111926</v>
      </c>
      <c r="P2009" s="37">
        <v>111926</v>
      </c>
      <c r="Q2009" s="37">
        <v>111926</v>
      </c>
      <c r="R2009" s="37">
        <v>111926</v>
      </c>
      <c r="S2009" s="37">
        <v>111926</v>
      </c>
    </row>
    <row r="2010" spans="1:19">
      <c r="B2010" s="6">
        <v>2010</v>
      </c>
      <c r="C2010" s="36"/>
      <c r="D2010" s="36"/>
      <c r="E2010" s="36"/>
      <c r="F2010" s="36"/>
      <c r="G2010" s="37">
        <v>32297</v>
      </c>
      <c r="H2010" s="37">
        <v>32297</v>
      </c>
      <c r="I2010" s="37">
        <v>32297</v>
      </c>
      <c r="J2010" s="37">
        <v>32297</v>
      </c>
      <c r="K2010" s="37">
        <v>32297</v>
      </c>
      <c r="L2010" s="37">
        <v>32297</v>
      </c>
      <c r="M2010" s="37">
        <v>32297</v>
      </c>
      <c r="N2010" s="37">
        <v>32297</v>
      </c>
      <c r="O2010" s="37">
        <v>32297</v>
      </c>
      <c r="P2010" s="37">
        <v>32297</v>
      </c>
      <c r="Q2010" s="37">
        <v>32297</v>
      </c>
      <c r="R2010" s="37">
        <v>32297</v>
      </c>
      <c r="S2010" s="37">
        <v>32297</v>
      </c>
    </row>
    <row r="2011" spans="1:19">
      <c r="B2011" s="6">
        <v>2009</v>
      </c>
      <c r="C2011" s="36"/>
      <c r="D2011" s="36"/>
      <c r="E2011" s="36"/>
      <c r="F2011" s="37">
        <v>32965</v>
      </c>
      <c r="G2011" s="37">
        <v>32965</v>
      </c>
      <c r="H2011" s="37">
        <v>32965</v>
      </c>
      <c r="I2011" s="37">
        <v>32965</v>
      </c>
      <c r="J2011" s="37">
        <v>32965</v>
      </c>
      <c r="K2011" s="37">
        <v>32965</v>
      </c>
      <c r="L2011" s="37">
        <v>32965</v>
      </c>
      <c r="M2011" s="37">
        <v>32965</v>
      </c>
      <c r="N2011" s="37">
        <v>32965</v>
      </c>
      <c r="O2011" s="37">
        <v>32965</v>
      </c>
      <c r="P2011" s="37">
        <v>32965</v>
      </c>
      <c r="Q2011" s="37">
        <v>32965</v>
      </c>
      <c r="R2011" s="37">
        <v>32965</v>
      </c>
      <c r="S2011" s="37">
        <v>32965</v>
      </c>
    </row>
    <row r="2012" spans="1:19">
      <c r="B2012" s="6">
        <v>2008</v>
      </c>
      <c r="C2012" s="36"/>
      <c r="D2012" s="36"/>
      <c r="E2012" s="37">
        <v>20516</v>
      </c>
      <c r="F2012" s="37">
        <v>20516</v>
      </c>
      <c r="G2012" s="37">
        <v>20516</v>
      </c>
      <c r="H2012" s="37">
        <v>20516</v>
      </c>
      <c r="I2012" s="37">
        <v>20516</v>
      </c>
      <c r="J2012" s="37">
        <v>20516</v>
      </c>
      <c r="K2012" s="37">
        <v>20516</v>
      </c>
      <c r="L2012" s="37">
        <v>20516</v>
      </c>
      <c r="M2012" s="37">
        <v>20516</v>
      </c>
      <c r="N2012" s="37">
        <v>20516</v>
      </c>
      <c r="O2012" s="37">
        <v>20516</v>
      </c>
      <c r="P2012" s="37">
        <v>20516</v>
      </c>
      <c r="Q2012" s="37">
        <v>20516</v>
      </c>
      <c r="R2012" s="37">
        <v>20516</v>
      </c>
      <c r="S2012" s="37">
        <v>20516</v>
      </c>
    </row>
    <row r="2013" spans="1:19">
      <c r="B2013" s="6">
        <v>2007</v>
      </c>
      <c r="C2013" s="36"/>
      <c r="D2013" s="37">
        <v>15069</v>
      </c>
      <c r="E2013" s="37">
        <v>15069</v>
      </c>
      <c r="F2013" s="37">
        <v>15069</v>
      </c>
      <c r="G2013" s="37">
        <v>15069</v>
      </c>
      <c r="H2013" s="37">
        <v>15069</v>
      </c>
      <c r="I2013" s="37">
        <v>15069</v>
      </c>
      <c r="J2013" s="37">
        <v>15069</v>
      </c>
      <c r="K2013" s="37">
        <v>15069</v>
      </c>
      <c r="L2013" s="37">
        <v>15069</v>
      </c>
      <c r="M2013" s="37">
        <v>15069</v>
      </c>
      <c r="N2013" s="37">
        <v>15069</v>
      </c>
      <c r="O2013" s="37">
        <v>15069</v>
      </c>
      <c r="P2013" s="37">
        <v>15069</v>
      </c>
      <c r="Q2013" s="37">
        <v>15069</v>
      </c>
      <c r="R2013" s="37">
        <v>15069</v>
      </c>
      <c r="S2013" s="37">
        <v>15069</v>
      </c>
    </row>
    <row r="2014" spans="1:19">
      <c r="B2014" s="6">
        <v>2006</v>
      </c>
      <c r="C2014" s="37">
        <v>12378</v>
      </c>
      <c r="D2014" s="37">
        <v>12378</v>
      </c>
      <c r="E2014" s="37">
        <v>12378</v>
      </c>
      <c r="F2014" s="37">
        <v>12378</v>
      </c>
      <c r="G2014" s="37">
        <v>12378</v>
      </c>
      <c r="H2014" s="37">
        <v>12378</v>
      </c>
      <c r="I2014" s="37">
        <v>12378</v>
      </c>
      <c r="J2014" s="37">
        <v>12378</v>
      </c>
      <c r="K2014" s="37">
        <v>12378</v>
      </c>
      <c r="L2014" s="37">
        <v>12378</v>
      </c>
      <c r="M2014" s="37">
        <v>12378</v>
      </c>
      <c r="N2014" s="37">
        <v>12378</v>
      </c>
      <c r="O2014" s="37">
        <v>12378</v>
      </c>
      <c r="P2014" s="37">
        <v>12378</v>
      </c>
      <c r="Q2014" s="37">
        <v>12378</v>
      </c>
      <c r="R2014" s="37">
        <v>12378</v>
      </c>
      <c r="S2014" s="37">
        <v>12378</v>
      </c>
    </row>
    <row r="2015" spans="1:19">
      <c r="B2015" s="6">
        <v>2005</v>
      </c>
      <c r="C2015" s="37">
        <v>54907</v>
      </c>
      <c r="D2015" s="37">
        <v>54907</v>
      </c>
      <c r="E2015" s="37">
        <v>54907</v>
      </c>
      <c r="F2015" s="37">
        <v>54907</v>
      </c>
      <c r="G2015" s="37">
        <v>54907</v>
      </c>
      <c r="H2015" s="37">
        <v>54907</v>
      </c>
      <c r="I2015" s="37">
        <v>54907</v>
      </c>
      <c r="J2015" s="37">
        <v>54907</v>
      </c>
      <c r="K2015" s="37">
        <v>54907</v>
      </c>
      <c r="L2015" s="37">
        <v>54907</v>
      </c>
      <c r="M2015" s="37">
        <v>54907</v>
      </c>
      <c r="N2015" s="37">
        <v>54907</v>
      </c>
      <c r="O2015" s="37">
        <v>54907</v>
      </c>
      <c r="P2015" s="37">
        <v>54907</v>
      </c>
      <c r="Q2015" s="37">
        <v>54907</v>
      </c>
      <c r="R2015" s="37">
        <v>54907</v>
      </c>
      <c r="S2015" s="37">
        <v>54907</v>
      </c>
    </row>
    <row r="2016" spans="1:19">
      <c r="B2016" s="6">
        <v>2004</v>
      </c>
      <c r="C2016" s="37">
        <v>12562</v>
      </c>
      <c r="D2016" s="37">
        <v>12562</v>
      </c>
      <c r="E2016" s="37">
        <v>12562</v>
      </c>
      <c r="F2016" s="37">
        <v>12562</v>
      </c>
      <c r="G2016" s="37">
        <v>12562</v>
      </c>
      <c r="H2016" s="37">
        <v>12562</v>
      </c>
      <c r="I2016" s="37">
        <v>12562</v>
      </c>
      <c r="J2016" s="37">
        <v>12562</v>
      </c>
      <c r="K2016" s="37">
        <v>12562</v>
      </c>
      <c r="L2016" s="37">
        <v>12562</v>
      </c>
      <c r="M2016" s="37">
        <v>12562</v>
      </c>
      <c r="N2016" s="37">
        <v>12562</v>
      </c>
      <c r="O2016" s="37">
        <v>12562</v>
      </c>
      <c r="P2016" s="37">
        <v>12562</v>
      </c>
      <c r="Q2016" s="37">
        <v>12562</v>
      </c>
      <c r="R2016" s="37">
        <v>12562</v>
      </c>
      <c r="S2016" s="37">
        <v>12562</v>
      </c>
    </row>
    <row r="2017" spans="2:19">
      <c r="B2017" s="6">
        <v>2003</v>
      </c>
      <c r="C2017" s="37">
        <v>77855</v>
      </c>
      <c r="D2017" s="37">
        <v>77855</v>
      </c>
      <c r="E2017" s="37">
        <v>77855</v>
      </c>
      <c r="F2017" s="37">
        <v>77855</v>
      </c>
      <c r="G2017" s="37">
        <v>77855</v>
      </c>
      <c r="H2017" s="37">
        <v>77855</v>
      </c>
      <c r="I2017" s="37">
        <v>77855</v>
      </c>
      <c r="J2017" s="37">
        <v>77855</v>
      </c>
      <c r="K2017" s="37">
        <v>77855</v>
      </c>
      <c r="L2017" s="37">
        <v>77855</v>
      </c>
      <c r="M2017" s="37">
        <v>77855</v>
      </c>
      <c r="N2017" s="37">
        <v>77855</v>
      </c>
      <c r="O2017" s="37">
        <v>77855</v>
      </c>
      <c r="P2017" s="37">
        <v>77855</v>
      </c>
      <c r="Q2017" s="37">
        <v>77855</v>
      </c>
      <c r="R2017" s="37">
        <v>77855</v>
      </c>
      <c r="S2017" s="37">
        <v>77855</v>
      </c>
    </row>
    <row r="2018" spans="2:19">
      <c r="B2018" s="6">
        <v>2002</v>
      </c>
      <c r="C2018" s="37">
        <v>10479</v>
      </c>
      <c r="D2018" s="37">
        <v>10479</v>
      </c>
      <c r="E2018" s="37">
        <v>10479</v>
      </c>
      <c r="F2018" s="37">
        <v>10479</v>
      </c>
      <c r="G2018" s="37">
        <v>10479</v>
      </c>
      <c r="H2018" s="37">
        <v>10479</v>
      </c>
      <c r="I2018" s="37">
        <v>10479</v>
      </c>
      <c r="J2018" s="37">
        <v>10479</v>
      </c>
      <c r="K2018" s="37">
        <v>10479</v>
      </c>
      <c r="L2018" s="37">
        <v>10479</v>
      </c>
      <c r="M2018" s="37">
        <v>10479</v>
      </c>
      <c r="N2018" s="37">
        <v>10479</v>
      </c>
      <c r="O2018" s="37">
        <v>10479</v>
      </c>
      <c r="P2018" s="37">
        <v>10479</v>
      </c>
      <c r="Q2018" s="37">
        <v>10479</v>
      </c>
      <c r="R2018" s="37">
        <v>10479</v>
      </c>
      <c r="S2018" s="37">
        <v>10479</v>
      </c>
    </row>
    <row r="2019" spans="2:19">
      <c r="B2019" s="6">
        <v>2001</v>
      </c>
      <c r="C2019" s="37">
        <v>62102</v>
      </c>
      <c r="D2019" s="37">
        <v>62102</v>
      </c>
      <c r="E2019" s="37">
        <v>62102</v>
      </c>
      <c r="F2019" s="37">
        <v>62102</v>
      </c>
      <c r="G2019" s="37">
        <v>62102</v>
      </c>
      <c r="H2019" s="37">
        <v>62102</v>
      </c>
      <c r="I2019" s="37">
        <v>62102</v>
      </c>
      <c r="J2019" s="37">
        <v>62102</v>
      </c>
      <c r="K2019" s="37">
        <v>62102</v>
      </c>
      <c r="L2019" s="37">
        <v>62102</v>
      </c>
      <c r="M2019" s="37">
        <v>62102</v>
      </c>
      <c r="N2019" s="37">
        <v>62102</v>
      </c>
      <c r="O2019" s="37">
        <v>62102</v>
      </c>
      <c r="P2019" s="37">
        <v>62102</v>
      </c>
      <c r="Q2019" s="37">
        <v>62102</v>
      </c>
      <c r="R2019" s="37">
        <v>62102</v>
      </c>
      <c r="S2019" s="37">
        <v>62102</v>
      </c>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v>26951</v>
      </c>
      <c r="D2021" s="37">
        <v>26951</v>
      </c>
      <c r="E2021" s="37">
        <v>26951</v>
      </c>
      <c r="F2021" s="37">
        <v>26951</v>
      </c>
      <c r="G2021" s="37">
        <v>26951</v>
      </c>
      <c r="H2021" s="37">
        <v>26951</v>
      </c>
      <c r="I2021" s="37">
        <v>26951</v>
      </c>
      <c r="J2021" s="37">
        <v>26951</v>
      </c>
      <c r="K2021" s="37">
        <v>26951</v>
      </c>
      <c r="L2021" s="37">
        <v>26951</v>
      </c>
      <c r="M2021" s="37">
        <v>26951</v>
      </c>
      <c r="N2021" s="37">
        <v>26951</v>
      </c>
      <c r="O2021" s="37">
        <v>26951</v>
      </c>
      <c r="P2021" s="37">
        <v>26951</v>
      </c>
      <c r="Q2021" s="37">
        <v>26951</v>
      </c>
      <c r="R2021" s="37">
        <v>26951</v>
      </c>
      <c r="S2021" s="37">
        <v>26951</v>
      </c>
    </row>
    <row r="2022" spans="2:19">
      <c r="B2022" s="6">
        <v>1998</v>
      </c>
      <c r="C2022" s="37">
        <v>83544</v>
      </c>
      <c r="D2022" s="37">
        <v>83544</v>
      </c>
      <c r="E2022" s="37">
        <v>83544</v>
      </c>
      <c r="F2022" s="37">
        <v>83544</v>
      </c>
      <c r="G2022" s="37">
        <v>83544</v>
      </c>
      <c r="H2022" s="37">
        <v>83544</v>
      </c>
      <c r="I2022" s="37">
        <v>83544</v>
      </c>
      <c r="J2022" s="37">
        <v>83544</v>
      </c>
      <c r="K2022" s="37">
        <v>83544</v>
      </c>
      <c r="L2022" s="37">
        <v>83544</v>
      </c>
      <c r="M2022" s="37">
        <v>83544</v>
      </c>
      <c r="N2022" s="37">
        <v>83544</v>
      </c>
      <c r="O2022" s="37">
        <v>83544</v>
      </c>
      <c r="P2022" s="37">
        <v>83544</v>
      </c>
      <c r="Q2022" s="37">
        <v>83544</v>
      </c>
      <c r="R2022" s="37">
        <v>83544</v>
      </c>
      <c r="S2022" s="37">
        <v>83544</v>
      </c>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v>424511</v>
      </c>
      <c r="D2024" s="37">
        <v>424511</v>
      </c>
      <c r="E2024" s="37">
        <v>424511</v>
      </c>
      <c r="F2024" s="37">
        <v>424511</v>
      </c>
      <c r="G2024" s="37">
        <v>424511</v>
      </c>
      <c r="H2024" s="37">
        <v>424511</v>
      </c>
      <c r="I2024" s="37">
        <v>424511</v>
      </c>
      <c r="J2024" s="37">
        <v>424511</v>
      </c>
      <c r="K2024" s="37">
        <v>424511</v>
      </c>
      <c r="L2024" s="37">
        <v>424511</v>
      </c>
      <c r="M2024" s="37">
        <v>424511</v>
      </c>
      <c r="N2024" s="37">
        <v>424511</v>
      </c>
      <c r="O2024" s="37">
        <v>424511</v>
      </c>
      <c r="P2024" s="37">
        <v>424511</v>
      </c>
      <c r="Q2024" s="37">
        <v>424511</v>
      </c>
      <c r="R2024" s="37">
        <v>424511</v>
      </c>
      <c r="S2024" s="37">
        <v>424511</v>
      </c>
    </row>
    <row r="2025" spans="2:19">
      <c r="B2025" s="6">
        <v>1995</v>
      </c>
      <c r="C2025" s="37">
        <v>53396</v>
      </c>
      <c r="D2025" s="37">
        <v>53396</v>
      </c>
      <c r="E2025" s="37">
        <v>53396</v>
      </c>
      <c r="F2025" s="37">
        <v>53396</v>
      </c>
      <c r="G2025" s="37">
        <v>53396</v>
      </c>
      <c r="H2025" s="37">
        <v>53396</v>
      </c>
      <c r="I2025" s="37">
        <v>53396</v>
      </c>
      <c r="J2025" s="37">
        <v>53396</v>
      </c>
      <c r="K2025" s="37">
        <v>53396</v>
      </c>
      <c r="L2025" s="37">
        <v>53396</v>
      </c>
      <c r="M2025" s="37">
        <v>53396</v>
      </c>
      <c r="N2025" s="37">
        <v>53396</v>
      </c>
      <c r="O2025" s="37">
        <v>53396</v>
      </c>
      <c r="P2025" s="37">
        <v>53396</v>
      </c>
      <c r="Q2025" s="37">
        <v>53396</v>
      </c>
      <c r="R2025" s="37">
        <v>53396</v>
      </c>
      <c r="S2025" s="37">
        <v>53396</v>
      </c>
    </row>
    <row r="2026" spans="2:19">
      <c r="B2026" s="6">
        <v>1994</v>
      </c>
      <c r="C2026" s="37">
        <v>277499</v>
      </c>
      <c r="D2026" s="37">
        <v>277499</v>
      </c>
      <c r="E2026" s="37">
        <v>277499</v>
      </c>
      <c r="F2026" s="37">
        <v>277499</v>
      </c>
      <c r="G2026" s="37">
        <v>277499</v>
      </c>
      <c r="H2026" s="37">
        <v>277499</v>
      </c>
      <c r="I2026" s="37">
        <v>277499</v>
      </c>
      <c r="J2026" s="37">
        <v>277499</v>
      </c>
      <c r="K2026" s="37">
        <v>277499</v>
      </c>
      <c r="L2026" s="37">
        <v>277499</v>
      </c>
      <c r="M2026" s="37">
        <v>277499</v>
      </c>
      <c r="N2026" s="37">
        <v>277499</v>
      </c>
      <c r="O2026" s="37">
        <v>277499</v>
      </c>
      <c r="P2026" s="37">
        <v>277499</v>
      </c>
      <c r="Q2026" s="37">
        <v>277499</v>
      </c>
      <c r="R2026" s="37">
        <v>277499</v>
      </c>
      <c r="S2026" s="37">
        <v>277499</v>
      </c>
    </row>
    <row r="2027" spans="2:19">
      <c r="B2027" s="6">
        <v>1993</v>
      </c>
      <c r="C2027" s="37">
        <v>39207</v>
      </c>
      <c r="D2027" s="37">
        <v>39207</v>
      </c>
      <c r="E2027" s="37">
        <v>39207</v>
      </c>
      <c r="F2027" s="37">
        <v>39207</v>
      </c>
      <c r="G2027" s="37">
        <v>39207</v>
      </c>
      <c r="H2027" s="37">
        <v>39207</v>
      </c>
      <c r="I2027" s="37">
        <v>39207</v>
      </c>
      <c r="J2027" s="37">
        <v>39207</v>
      </c>
      <c r="K2027" s="37">
        <v>39207</v>
      </c>
      <c r="L2027" s="37">
        <v>39207</v>
      </c>
      <c r="M2027" s="37">
        <v>39207</v>
      </c>
      <c r="N2027" s="37">
        <v>39207</v>
      </c>
      <c r="O2027" s="37">
        <v>39207</v>
      </c>
      <c r="P2027" s="37">
        <v>39207</v>
      </c>
      <c r="Q2027" s="37">
        <v>39207</v>
      </c>
      <c r="R2027" s="37">
        <v>39207</v>
      </c>
      <c r="S2027" s="37">
        <v>39207</v>
      </c>
    </row>
    <row r="2028" spans="2:19">
      <c r="B2028" s="6">
        <v>1992</v>
      </c>
      <c r="C2028" s="37">
        <v>458514</v>
      </c>
      <c r="D2028" s="37">
        <v>458514</v>
      </c>
      <c r="E2028" s="37">
        <v>458514</v>
      </c>
      <c r="F2028" s="37">
        <v>458514</v>
      </c>
      <c r="G2028" s="37">
        <v>458514</v>
      </c>
      <c r="H2028" s="37">
        <v>458514</v>
      </c>
      <c r="I2028" s="37">
        <v>458514</v>
      </c>
      <c r="J2028" s="37">
        <v>458514</v>
      </c>
      <c r="K2028" s="37">
        <v>458514</v>
      </c>
      <c r="L2028" s="37">
        <v>458514</v>
      </c>
      <c r="M2028" s="37">
        <v>458514</v>
      </c>
      <c r="N2028" s="37">
        <v>458514</v>
      </c>
      <c r="O2028" s="37">
        <v>458514</v>
      </c>
      <c r="P2028" s="37">
        <v>458514</v>
      </c>
      <c r="Q2028" s="37">
        <v>458514</v>
      </c>
      <c r="R2028" s="37">
        <v>458514</v>
      </c>
      <c r="S2028" s="37">
        <v>458514</v>
      </c>
    </row>
    <row r="2029" spans="2:19">
      <c r="B2029" s="6">
        <v>1991</v>
      </c>
      <c r="C2029" s="37">
        <v>89028</v>
      </c>
      <c r="D2029" s="37">
        <v>89028</v>
      </c>
      <c r="E2029" s="37">
        <v>89028</v>
      </c>
      <c r="F2029" s="37">
        <v>89028</v>
      </c>
      <c r="G2029" s="37">
        <v>89028</v>
      </c>
      <c r="H2029" s="37">
        <v>89028</v>
      </c>
      <c r="I2029" s="37">
        <v>89028</v>
      </c>
      <c r="J2029" s="37">
        <v>89028</v>
      </c>
      <c r="K2029" s="37">
        <v>89028</v>
      </c>
      <c r="L2029" s="37">
        <v>89028</v>
      </c>
      <c r="M2029" s="37">
        <v>89028</v>
      </c>
      <c r="N2029" s="37">
        <v>89028</v>
      </c>
      <c r="O2029" s="37">
        <v>89028</v>
      </c>
      <c r="P2029" s="37">
        <v>89028</v>
      </c>
      <c r="Q2029" s="37">
        <v>89028</v>
      </c>
      <c r="R2029" s="37">
        <v>89028</v>
      </c>
      <c r="S2029" s="37">
        <v>89028</v>
      </c>
    </row>
    <row r="2030" spans="2:19">
      <c r="B2030" s="6">
        <v>1990</v>
      </c>
      <c r="C2030" s="37">
        <v>160771</v>
      </c>
      <c r="D2030" s="37">
        <v>160771</v>
      </c>
      <c r="E2030" s="37">
        <v>160771</v>
      </c>
      <c r="F2030" s="37">
        <v>160771</v>
      </c>
      <c r="G2030" s="37">
        <v>160771</v>
      </c>
      <c r="H2030" s="37">
        <v>160771</v>
      </c>
      <c r="I2030" s="37">
        <v>160771</v>
      </c>
      <c r="J2030" s="37">
        <v>160771</v>
      </c>
      <c r="K2030" s="37">
        <v>160771</v>
      </c>
      <c r="L2030" s="37">
        <v>160771</v>
      </c>
      <c r="M2030" s="37">
        <v>160771</v>
      </c>
      <c r="N2030" s="37">
        <v>160771</v>
      </c>
      <c r="O2030" s="37">
        <v>160771</v>
      </c>
      <c r="P2030" s="37">
        <v>160771</v>
      </c>
      <c r="Q2030" s="37">
        <v>160771</v>
      </c>
      <c r="R2030" s="37">
        <v>160771</v>
      </c>
      <c r="S2030" s="37">
        <v>160771</v>
      </c>
    </row>
    <row r="2031" spans="2:19">
      <c r="B2031" s="6">
        <v>1989</v>
      </c>
      <c r="C2031" s="37">
        <v>158158</v>
      </c>
      <c r="D2031" s="37">
        <v>158158</v>
      </c>
      <c r="E2031" s="37">
        <v>158158</v>
      </c>
      <c r="F2031" s="37">
        <v>158158</v>
      </c>
      <c r="G2031" s="37">
        <v>158158</v>
      </c>
      <c r="H2031" s="37">
        <v>158158</v>
      </c>
      <c r="I2031" s="37">
        <v>158158</v>
      </c>
      <c r="J2031" s="37">
        <v>158158</v>
      </c>
      <c r="K2031" s="37">
        <v>158158</v>
      </c>
      <c r="L2031" s="37">
        <v>158158</v>
      </c>
      <c r="M2031" s="37">
        <v>158158</v>
      </c>
      <c r="N2031" s="37">
        <v>158158</v>
      </c>
      <c r="O2031" s="37">
        <v>158158</v>
      </c>
      <c r="P2031" s="37">
        <v>158158</v>
      </c>
      <c r="Q2031" s="37">
        <v>158158</v>
      </c>
      <c r="R2031" s="37">
        <v>158158</v>
      </c>
      <c r="S2031" s="37">
        <v>158158</v>
      </c>
    </row>
    <row r="2032" spans="2:19">
      <c r="B2032" s="6">
        <v>1988</v>
      </c>
      <c r="C2032" s="37">
        <v>155460</v>
      </c>
      <c r="D2032" s="37">
        <v>155460</v>
      </c>
      <c r="E2032" s="37">
        <v>155460</v>
      </c>
      <c r="F2032" s="37">
        <v>155460</v>
      </c>
      <c r="G2032" s="37">
        <v>155460</v>
      </c>
      <c r="H2032" s="37">
        <v>155460</v>
      </c>
      <c r="I2032" s="37">
        <v>155460</v>
      </c>
      <c r="J2032" s="37">
        <v>155460</v>
      </c>
      <c r="K2032" s="37">
        <v>155460</v>
      </c>
      <c r="L2032" s="37">
        <v>155460</v>
      </c>
      <c r="M2032" s="37">
        <v>155460</v>
      </c>
      <c r="N2032" s="37">
        <v>155460</v>
      </c>
      <c r="O2032" s="37">
        <v>155460</v>
      </c>
      <c r="P2032" s="37">
        <v>155460</v>
      </c>
      <c r="Q2032" s="37">
        <v>155460</v>
      </c>
      <c r="R2032" s="37">
        <v>155460</v>
      </c>
      <c r="S2032" s="37">
        <v>155460</v>
      </c>
    </row>
    <row r="2033" spans="2:19">
      <c r="B2033" s="6">
        <v>1987</v>
      </c>
      <c r="C2033" s="37">
        <v>26029</v>
      </c>
      <c r="D2033" s="37">
        <v>26029</v>
      </c>
      <c r="E2033" s="37">
        <v>26029</v>
      </c>
      <c r="F2033" s="37">
        <v>26029</v>
      </c>
      <c r="G2033" s="37">
        <v>26029</v>
      </c>
      <c r="H2033" s="37">
        <v>26029</v>
      </c>
      <c r="I2033" s="37">
        <v>26029</v>
      </c>
      <c r="J2033" s="37">
        <v>26029</v>
      </c>
      <c r="K2033" s="37">
        <v>26029</v>
      </c>
      <c r="L2033" s="37">
        <v>26029</v>
      </c>
      <c r="M2033" s="37">
        <v>26029</v>
      </c>
      <c r="N2033" s="37">
        <v>26029</v>
      </c>
      <c r="O2033" s="37">
        <v>26029</v>
      </c>
      <c r="P2033" s="37">
        <v>26029</v>
      </c>
      <c r="Q2033" s="37">
        <v>26029</v>
      </c>
      <c r="R2033" s="37">
        <v>26029</v>
      </c>
      <c r="S2033" s="37">
        <v>26029</v>
      </c>
    </row>
    <row r="2034" spans="2:19">
      <c r="B2034" s="6">
        <v>1986</v>
      </c>
      <c r="C2034" s="37">
        <v>54705</v>
      </c>
      <c r="D2034" s="37">
        <v>54705</v>
      </c>
      <c r="E2034" s="37">
        <v>54705</v>
      </c>
      <c r="F2034" s="37">
        <v>54705</v>
      </c>
      <c r="G2034" s="37">
        <v>54705</v>
      </c>
      <c r="H2034" s="37">
        <v>54705</v>
      </c>
      <c r="I2034" s="37">
        <v>54705</v>
      </c>
      <c r="J2034" s="37">
        <v>54705</v>
      </c>
      <c r="K2034" s="37">
        <v>54705</v>
      </c>
      <c r="L2034" s="37">
        <v>54705</v>
      </c>
      <c r="M2034" s="37">
        <v>54705</v>
      </c>
      <c r="N2034" s="37">
        <v>54705</v>
      </c>
      <c r="O2034" s="37">
        <v>54705</v>
      </c>
      <c r="P2034" s="37">
        <v>54705</v>
      </c>
      <c r="Q2034" s="37">
        <v>54705</v>
      </c>
      <c r="R2034" s="37">
        <v>54705</v>
      </c>
      <c r="S2034" s="37">
        <v>54705</v>
      </c>
    </row>
    <row r="2035" spans="2:19">
      <c r="B2035" s="6">
        <v>1985</v>
      </c>
      <c r="C2035" s="37">
        <v>35865</v>
      </c>
      <c r="D2035" s="37">
        <v>35865</v>
      </c>
      <c r="E2035" s="37">
        <v>35865</v>
      </c>
      <c r="F2035" s="37">
        <v>35865</v>
      </c>
      <c r="G2035" s="37">
        <v>35865</v>
      </c>
      <c r="H2035" s="37">
        <v>35865</v>
      </c>
      <c r="I2035" s="37">
        <v>35865</v>
      </c>
      <c r="J2035" s="37">
        <v>35865</v>
      </c>
      <c r="K2035" s="37">
        <v>35865</v>
      </c>
      <c r="L2035" s="37">
        <v>35865</v>
      </c>
      <c r="M2035" s="37">
        <v>35865</v>
      </c>
      <c r="N2035" s="37">
        <v>35865</v>
      </c>
      <c r="O2035" s="37">
        <v>35865</v>
      </c>
      <c r="P2035" s="37">
        <v>35865</v>
      </c>
      <c r="Q2035" s="37">
        <v>35865</v>
      </c>
      <c r="R2035" s="37">
        <v>35865</v>
      </c>
      <c r="S2035" s="37">
        <v>35865</v>
      </c>
    </row>
    <row r="2036" spans="2:19">
      <c r="B2036" s="6">
        <v>1984</v>
      </c>
      <c r="C2036" s="37">
        <v>58786</v>
      </c>
      <c r="D2036" s="37">
        <v>58786</v>
      </c>
      <c r="E2036" s="37">
        <v>58786</v>
      </c>
      <c r="F2036" s="37">
        <v>58786</v>
      </c>
      <c r="G2036" s="37">
        <v>58786</v>
      </c>
      <c r="H2036" s="37">
        <v>58786</v>
      </c>
      <c r="I2036" s="37">
        <v>58786</v>
      </c>
      <c r="J2036" s="37">
        <v>58786</v>
      </c>
      <c r="K2036" s="37">
        <v>58786</v>
      </c>
      <c r="L2036" s="37">
        <v>58786</v>
      </c>
      <c r="M2036" s="37">
        <v>58786</v>
      </c>
      <c r="N2036" s="37">
        <v>58786</v>
      </c>
      <c r="O2036" s="37">
        <v>58786</v>
      </c>
      <c r="P2036" s="37">
        <v>58786</v>
      </c>
      <c r="Q2036" s="37">
        <v>58786</v>
      </c>
      <c r="R2036" s="37">
        <v>58786</v>
      </c>
      <c r="S2036" s="37">
        <v>58786</v>
      </c>
    </row>
    <row r="2037" spans="2:19">
      <c r="B2037" s="6">
        <v>1983</v>
      </c>
      <c r="C2037" s="37">
        <v>104199</v>
      </c>
      <c r="D2037" s="37">
        <v>104199</v>
      </c>
      <c r="E2037" s="37">
        <v>104199</v>
      </c>
      <c r="F2037" s="37">
        <v>104199</v>
      </c>
      <c r="G2037" s="37">
        <v>104199</v>
      </c>
      <c r="H2037" s="37">
        <v>104199</v>
      </c>
      <c r="I2037" s="37">
        <v>104199</v>
      </c>
      <c r="J2037" s="37">
        <v>104199</v>
      </c>
      <c r="K2037" s="37">
        <v>104199</v>
      </c>
      <c r="L2037" s="37">
        <v>104199</v>
      </c>
      <c r="M2037" s="37">
        <v>104199</v>
      </c>
      <c r="N2037" s="37">
        <v>104199</v>
      </c>
      <c r="O2037" s="37">
        <v>104199</v>
      </c>
      <c r="P2037" s="37">
        <v>104199</v>
      </c>
      <c r="Q2037" s="37">
        <v>104199</v>
      </c>
      <c r="R2037" s="37">
        <v>104199</v>
      </c>
      <c r="S2037" s="37">
        <v>104199</v>
      </c>
    </row>
    <row r="2038" spans="2:19">
      <c r="B2038" s="6">
        <v>1982</v>
      </c>
      <c r="C2038" s="37">
        <v>106307</v>
      </c>
      <c r="D2038" s="37">
        <v>106307</v>
      </c>
      <c r="E2038" s="37">
        <v>106307</v>
      </c>
      <c r="F2038" s="37">
        <v>106307</v>
      </c>
      <c r="G2038" s="37">
        <v>106307</v>
      </c>
      <c r="H2038" s="37">
        <v>106307</v>
      </c>
      <c r="I2038" s="37">
        <v>106307</v>
      </c>
      <c r="J2038" s="37">
        <v>106307</v>
      </c>
      <c r="K2038" s="37">
        <v>106307</v>
      </c>
      <c r="L2038" s="37">
        <v>106307</v>
      </c>
      <c r="M2038" s="37">
        <v>106307</v>
      </c>
      <c r="N2038" s="37">
        <v>106307</v>
      </c>
      <c r="O2038" s="37">
        <v>106307</v>
      </c>
      <c r="P2038" s="37">
        <v>106307</v>
      </c>
      <c r="Q2038" s="37">
        <v>106307</v>
      </c>
      <c r="R2038" s="37">
        <v>106307</v>
      </c>
      <c r="S2038" s="37">
        <v>106307</v>
      </c>
    </row>
    <row r="2039" spans="2:19">
      <c r="B2039" s="6">
        <v>1981</v>
      </c>
      <c r="C2039" s="37">
        <v>164390</v>
      </c>
      <c r="D2039" s="37">
        <v>164390</v>
      </c>
      <c r="E2039" s="37">
        <v>164390</v>
      </c>
      <c r="F2039" s="37">
        <v>164390</v>
      </c>
      <c r="G2039" s="37">
        <v>164390</v>
      </c>
      <c r="H2039" s="37">
        <v>164390</v>
      </c>
      <c r="I2039" s="37">
        <v>164390</v>
      </c>
      <c r="J2039" s="37">
        <v>164390</v>
      </c>
      <c r="K2039" s="37">
        <v>164390</v>
      </c>
      <c r="L2039" s="37">
        <v>164390</v>
      </c>
      <c r="M2039" s="37">
        <v>164390</v>
      </c>
      <c r="N2039" s="37">
        <v>164390</v>
      </c>
      <c r="O2039" s="37">
        <v>164390</v>
      </c>
      <c r="P2039" s="37">
        <v>164390</v>
      </c>
      <c r="Q2039" s="37">
        <v>164390</v>
      </c>
      <c r="R2039" s="37">
        <v>164390</v>
      </c>
      <c r="S2039" s="37">
        <v>164390</v>
      </c>
    </row>
    <row r="2040" spans="2:19">
      <c r="B2040" s="6">
        <v>1980</v>
      </c>
      <c r="C2040" s="37">
        <v>74084</v>
      </c>
      <c r="D2040" s="37">
        <v>74084</v>
      </c>
      <c r="E2040" s="37">
        <v>74084</v>
      </c>
      <c r="F2040" s="37">
        <v>74084</v>
      </c>
      <c r="G2040" s="37">
        <v>74084</v>
      </c>
      <c r="H2040" s="37">
        <v>74084</v>
      </c>
      <c r="I2040" s="37">
        <v>74084</v>
      </c>
      <c r="J2040" s="37">
        <v>74084</v>
      </c>
      <c r="K2040" s="37">
        <v>74084</v>
      </c>
      <c r="L2040" s="37">
        <v>74084</v>
      </c>
      <c r="M2040" s="37">
        <v>74084</v>
      </c>
      <c r="N2040" s="37">
        <v>74084</v>
      </c>
      <c r="O2040" s="37">
        <v>74084</v>
      </c>
      <c r="P2040" s="37">
        <v>74084</v>
      </c>
      <c r="Q2040" s="37">
        <v>74084</v>
      </c>
      <c r="R2040" s="37">
        <v>74084</v>
      </c>
      <c r="S2040" s="37">
        <v>74084</v>
      </c>
    </row>
    <row r="2041" spans="2:19">
      <c r="B2041" s="6">
        <v>1979</v>
      </c>
      <c r="C2041" s="37">
        <v>39141</v>
      </c>
      <c r="D2041" s="37">
        <v>39141</v>
      </c>
      <c r="E2041" s="37">
        <v>39141</v>
      </c>
      <c r="F2041" s="37">
        <v>39141</v>
      </c>
      <c r="G2041" s="37">
        <v>39141</v>
      </c>
      <c r="H2041" s="37">
        <v>39141</v>
      </c>
      <c r="I2041" s="37">
        <v>39141</v>
      </c>
      <c r="J2041" s="37">
        <v>39141</v>
      </c>
      <c r="K2041" s="37">
        <v>39141</v>
      </c>
      <c r="L2041" s="37">
        <v>39141</v>
      </c>
      <c r="M2041" s="37">
        <v>39141</v>
      </c>
      <c r="N2041" s="37">
        <v>39141</v>
      </c>
      <c r="O2041" s="37">
        <v>39141</v>
      </c>
      <c r="P2041" s="37">
        <v>39141</v>
      </c>
      <c r="Q2041" s="37">
        <v>39141</v>
      </c>
      <c r="R2041" s="37">
        <v>39141</v>
      </c>
      <c r="S2041" s="37">
        <v>39141</v>
      </c>
    </row>
    <row r="2042" spans="2:19">
      <c r="B2042" s="6">
        <v>1978</v>
      </c>
      <c r="C2042" s="37">
        <v>59545</v>
      </c>
      <c r="D2042" s="37">
        <v>59545</v>
      </c>
      <c r="E2042" s="37">
        <v>59545</v>
      </c>
      <c r="F2042" s="37">
        <v>59545</v>
      </c>
      <c r="G2042" s="37">
        <v>59545</v>
      </c>
      <c r="H2042" s="37">
        <v>59545</v>
      </c>
      <c r="I2042" s="37">
        <v>59545</v>
      </c>
      <c r="J2042" s="37">
        <v>59545</v>
      </c>
      <c r="K2042" s="37">
        <v>59545</v>
      </c>
      <c r="L2042" s="37">
        <v>59545</v>
      </c>
      <c r="M2042" s="37">
        <v>59545</v>
      </c>
      <c r="N2042" s="37">
        <v>59545</v>
      </c>
      <c r="O2042" s="37">
        <v>59545</v>
      </c>
      <c r="P2042" s="37">
        <v>59545</v>
      </c>
      <c r="Q2042" s="37">
        <v>59545</v>
      </c>
      <c r="R2042" s="37">
        <v>59545</v>
      </c>
      <c r="S2042" s="37">
        <v>59545</v>
      </c>
    </row>
    <row r="2043" spans="2:19">
      <c r="B2043" s="6">
        <v>1977</v>
      </c>
      <c r="C2043" s="37">
        <v>56209</v>
      </c>
      <c r="D2043" s="37">
        <v>56209</v>
      </c>
      <c r="E2043" s="37">
        <v>56209</v>
      </c>
      <c r="F2043" s="37">
        <v>56209</v>
      </c>
      <c r="G2043" s="37">
        <v>56209</v>
      </c>
      <c r="H2043" s="37">
        <v>56209</v>
      </c>
      <c r="I2043" s="37">
        <v>56209</v>
      </c>
      <c r="J2043" s="37">
        <v>56209</v>
      </c>
      <c r="K2043" s="37">
        <v>56209</v>
      </c>
      <c r="L2043" s="37">
        <v>56209</v>
      </c>
      <c r="M2043" s="37">
        <v>56209</v>
      </c>
      <c r="N2043" s="37">
        <v>56209</v>
      </c>
      <c r="O2043" s="37">
        <v>56209</v>
      </c>
      <c r="P2043" s="37">
        <v>56209</v>
      </c>
      <c r="Q2043" s="37">
        <v>56209</v>
      </c>
      <c r="R2043" s="37">
        <v>56209</v>
      </c>
      <c r="S2043" s="37">
        <v>56209</v>
      </c>
    </row>
    <row r="2044" spans="2:19">
      <c r="B2044" s="6">
        <v>1976</v>
      </c>
      <c r="C2044" s="37">
        <v>50937</v>
      </c>
      <c r="D2044" s="37">
        <v>50937</v>
      </c>
      <c r="E2044" s="37">
        <v>50937</v>
      </c>
      <c r="F2044" s="37">
        <v>50937</v>
      </c>
      <c r="G2044" s="37">
        <v>50937</v>
      </c>
      <c r="H2044" s="37">
        <v>50937</v>
      </c>
      <c r="I2044" s="37">
        <v>50937</v>
      </c>
      <c r="J2044" s="37">
        <v>50937</v>
      </c>
      <c r="K2044" s="37">
        <v>50937</v>
      </c>
      <c r="L2044" s="37">
        <v>50937</v>
      </c>
      <c r="M2044" s="37">
        <v>50937</v>
      </c>
      <c r="N2044" s="37">
        <v>50937</v>
      </c>
      <c r="O2044" s="37">
        <v>50937</v>
      </c>
      <c r="P2044" s="37">
        <v>50937</v>
      </c>
      <c r="Q2044" s="37">
        <v>50937</v>
      </c>
      <c r="R2044" s="37">
        <v>50937</v>
      </c>
      <c r="S2044" s="37">
        <v>50937</v>
      </c>
    </row>
    <row r="2045" spans="2:19">
      <c r="B2045" s="6">
        <v>1975</v>
      </c>
      <c r="C2045" s="37">
        <v>81004</v>
      </c>
      <c r="D2045" s="37">
        <v>81004</v>
      </c>
      <c r="E2045" s="37">
        <v>81004</v>
      </c>
      <c r="F2045" s="37">
        <v>81004</v>
      </c>
      <c r="G2045" s="37">
        <v>81004</v>
      </c>
      <c r="H2045" s="37">
        <v>81004</v>
      </c>
      <c r="I2045" s="37">
        <v>81004</v>
      </c>
      <c r="J2045" s="37">
        <v>81004</v>
      </c>
      <c r="K2045" s="37">
        <v>81004</v>
      </c>
      <c r="L2045" s="37">
        <v>81004</v>
      </c>
      <c r="M2045" s="37">
        <v>81004</v>
      </c>
      <c r="N2045" s="37">
        <v>81004</v>
      </c>
      <c r="O2045" s="37">
        <v>81004</v>
      </c>
      <c r="P2045" s="37">
        <v>81004</v>
      </c>
      <c r="Q2045" s="37">
        <v>81004</v>
      </c>
      <c r="R2045" s="37">
        <v>81004</v>
      </c>
      <c r="S2045" s="37">
        <v>81004</v>
      </c>
    </row>
    <row r="2046" spans="2:19">
      <c r="B2046" s="6">
        <v>1974</v>
      </c>
      <c r="C2046" s="37">
        <v>72547</v>
      </c>
      <c r="D2046" s="37">
        <v>72547</v>
      </c>
      <c r="E2046" s="37">
        <v>72547</v>
      </c>
      <c r="F2046" s="37">
        <v>72547</v>
      </c>
      <c r="G2046" s="37">
        <v>72547</v>
      </c>
      <c r="H2046" s="37">
        <v>72547</v>
      </c>
      <c r="I2046" s="37">
        <v>72547</v>
      </c>
      <c r="J2046" s="37">
        <v>72547</v>
      </c>
      <c r="K2046" s="37">
        <v>72547</v>
      </c>
      <c r="L2046" s="37">
        <v>72547</v>
      </c>
      <c r="M2046" s="37">
        <v>72547</v>
      </c>
      <c r="N2046" s="37">
        <v>72547</v>
      </c>
      <c r="O2046" s="37">
        <v>72547</v>
      </c>
      <c r="P2046" s="37">
        <v>72547</v>
      </c>
      <c r="Q2046" s="37">
        <v>72547</v>
      </c>
      <c r="R2046" s="37">
        <v>72547</v>
      </c>
      <c r="S2046" s="37">
        <v>72547</v>
      </c>
    </row>
    <row r="2047" spans="2:19">
      <c r="B2047" s="6">
        <v>1973</v>
      </c>
      <c r="C2047" s="37">
        <v>39689</v>
      </c>
      <c r="D2047" s="37">
        <v>39689</v>
      </c>
      <c r="E2047" s="37">
        <v>39689</v>
      </c>
      <c r="F2047" s="37">
        <v>39689</v>
      </c>
      <c r="G2047" s="37">
        <v>39689</v>
      </c>
      <c r="H2047" s="37">
        <v>39689</v>
      </c>
      <c r="I2047" s="37">
        <v>39689</v>
      </c>
      <c r="J2047" s="37">
        <v>39689</v>
      </c>
      <c r="K2047" s="37">
        <v>39689</v>
      </c>
      <c r="L2047" s="37">
        <v>39689</v>
      </c>
      <c r="M2047" s="37">
        <v>39689</v>
      </c>
      <c r="N2047" s="37">
        <v>39689</v>
      </c>
      <c r="O2047" s="37">
        <v>39689</v>
      </c>
      <c r="P2047" s="37">
        <v>39689</v>
      </c>
      <c r="Q2047" s="37">
        <v>39689</v>
      </c>
      <c r="R2047" s="37">
        <v>39689</v>
      </c>
      <c r="S2047" s="37">
        <v>39689</v>
      </c>
    </row>
    <row r="2048" spans="2:19">
      <c r="B2048" s="6">
        <v>1972</v>
      </c>
      <c r="C2048" s="37">
        <v>61109</v>
      </c>
      <c r="D2048" s="37">
        <v>61109</v>
      </c>
      <c r="E2048" s="37">
        <v>61109</v>
      </c>
      <c r="F2048" s="37">
        <v>61109</v>
      </c>
      <c r="G2048" s="37">
        <v>61109</v>
      </c>
      <c r="H2048" s="37">
        <v>61109</v>
      </c>
      <c r="I2048" s="37">
        <v>61109</v>
      </c>
      <c r="J2048" s="37">
        <v>61109</v>
      </c>
      <c r="K2048" s="37">
        <v>61109</v>
      </c>
      <c r="L2048" s="37">
        <v>61109</v>
      </c>
      <c r="M2048" s="37">
        <v>61109</v>
      </c>
      <c r="N2048" s="37">
        <v>61109</v>
      </c>
      <c r="O2048" s="37">
        <v>61109</v>
      </c>
      <c r="P2048" s="37">
        <v>61109</v>
      </c>
      <c r="Q2048" s="37">
        <v>61109</v>
      </c>
      <c r="R2048" s="37">
        <v>61109</v>
      </c>
      <c r="S2048" s="37">
        <v>61109</v>
      </c>
    </row>
    <row r="2049" spans="2:19">
      <c r="B2049" s="6">
        <v>1971</v>
      </c>
      <c r="C2049" s="37">
        <v>84506</v>
      </c>
      <c r="D2049" s="37">
        <v>84506</v>
      </c>
      <c r="E2049" s="37">
        <v>84506</v>
      </c>
      <c r="F2049" s="37">
        <v>84506</v>
      </c>
      <c r="G2049" s="37">
        <v>84506</v>
      </c>
      <c r="H2049" s="37">
        <v>84506</v>
      </c>
      <c r="I2049" s="37">
        <v>84506</v>
      </c>
      <c r="J2049" s="37">
        <v>84506</v>
      </c>
      <c r="K2049" s="37">
        <v>84506</v>
      </c>
      <c r="L2049" s="37">
        <v>84506</v>
      </c>
      <c r="M2049" s="37">
        <v>84506</v>
      </c>
      <c r="N2049" s="37">
        <v>84506</v>
      </c>
      <c r="O2049" s="37">
        <v>84506</v>
      </c>
      <c r="P2049" s="37">
        <v>84506</v>
      </c>
      <c r="Q2049" s="37">
        <v>84506</v>
      </c>
      <c r="R2049" s="37">
        <v>84506</v>
      </c>
      <c r="S2049" s="37">
        <v>84506</v>
      </c>
    </row>
    <row r="2050" spans="2:19">
      <c r="B2050" s="6">
        <v>1970</v>
      </c>
      <c r="C2050" s="37">
        <v>14101</v>
      </c>
      <c r="D2050" s="37">
        <v>14101</v>
      </c>
      <c r="E2050" s="37">
        <v>14101</v>
      </c>
      <c r="F2050" s="37">
        <v>14101</v>
      </c>
      <c r="G2050" s="37">
        <v>14101</v>
      </c>
      <c r="H2050" s="37">
        <v>14101</v>
      </c>
      <c r="I2050" s="37">
        <v>14101</v>
      </c>
      <c r="J2050" s="37">
        <v>14101</v>
      </c>
      <c r="K2050" s="37">
        <v>14101</v>
      </c>
      <c r="L2050" s="37">
        <v>14101</v>
      </c>
      <c r="M2050" s="37">
        <v>14101</v>
      </c>
      <c r="N2050" s="37">
        <v>14101</v>
      </c>
      <c r="O2050" s="37">
        <v>14101</v>
      </c>
      <c r="P2050" s="37">
        <v>14101</v>
      </c>
      <c r="Q2050" s="37">
        <v>14101</v>
      </c>
      <c r="R2050" s="37">
        <v>14101</v>
      </c>
      <c r="S2050" s="37">
        <v>14101</v>
      </c>
    </row>
    <row r="2051" spans="2:19">
      <c r="B2051" s="6">
        <v>1969</v>
      </c>
      <c r="C2051" s="37">
        <v>90682</v>
      </c>
      <c r="D2051" s="37">
        <v>90682</v>
      </c>
      <c r="E2051" s="37">
        <v>90682</v>
      </c>
      <c r="F2051" s="37">
        <v>90682</v>
      </c>
      <c r="G2051" s="37">
        <v>90682</v>
      </c>
      <c r="H2051" s="37">
        <v>90682</v>
      </c>
      <c r="I2051" s="37">
        <v>90682</v>
      </c>
      <c r="J2051" s="37">
        <v>90682</v>
      </c>
      <c r="K2051" s="37">
        <v>90682</v>
      </c>
      <c r="L2051" s="37">
        <v>90682</v>
      </c>
      <c r="M2051" s="37">
        <v>90682</v>
      </c>
      <c r="N2051" s="37">
        <v>90682</v>
      </c>
      <c r="O2051" s="37">
        <v>90682</v>
      </c>
      <c r="P2051" s="37">
        <v>90682</v>
      </c>
      <c r="Q2051" s="37">
        <v>90682</v>
      </c>
      <c r="R2051" s="37">
        <v>90682</v>
      </c>
      <c r="S2051" s="37">
        <v>90682</v>
      </c>
    </row>
    <row r="2052" spans="2:19">
      <c r="B2052" s="6">
        <v>1968</v>
      </c>
      <c r="C2052" s="37">
        <v>57208</v>
      </c>
      <c r="D2052" s="37">
        <v>57208</v>
      </c>
      <c r="E2052" s="37">
        <v>57208</v>
      </c>
      <c r="F2052" s="37">
        <v>57208</v>
      </c>
      <c r="G2052" s="37">
        <v>57208</v>
      </c>
      <c r="H2052" s="37">
        <v>57208</v>
      </c>
      <c r="I2052" s="37">
        <v>57208</v>
      </c>
      <c r="J2052" s="37">
        <v>57208</v>
      </c>
      <c r="K2052" s="37">
        <v>57208</v>
      </c>
      <c r="L2052" s="37">
        <v>57208</v>
      </c>
      <c r="M2052" s="37">
        <v>57208</v>
      </c>
      <c r="N2052" s="37">
        <v>57208</v>
      </c>
      <c r="O2052" s="37">
        <v>57208</v>
      </c>
      <c r="P2052" s="37">
        <v>57208</v>
      </c>
      <c r="Q2052" s="37">
        <v>57208</v>
      </c>
      <c r="R2052" s="37">
        <v>57208</v>
      </c>
      <c r="S2052" s="37">
        <v>57208</v>
      </c>
    </row>
    <row r="2053" spans="2:19">
      <c r="B2053" s="6">
        <v>1967</v>
      </c>
      <c r="C2053" s="37">
        <v>50223</v>
      </c>
      <c r="D2053" s="37">
        <v>50223</v>
      </c>
      <c r="E2053" s="37">
        <v>50223</v>
      </c>
      <c r="F2053" s="37">
        <v>50223</v>
      </c>
      <c r="G2053" s="37">
        <v>50223</v>
      </c>
      <c r="H2053" s="37">
        <v>50223</v>
      </c>
      <c r="I2053" s="37">
        <v>50223</v>
      </c>
      <c r="J2053" s="37">
        <v>50223</v>
      </c>
      <c r="K2053" s="37">
        <v>50223</v>
      </c>
      <c r="L2053" s="37">
        <v>50223</v>
      </c>
      <c r="M2053" s="37">
        <v>50223</v>
      </c>
      <c r="N2053" s="37">
        <v>50223</v>
      </c>
      <c r="O2053" s="37">
        <v>50223</v>
      </c>
      <c r="P2053" s="37">
        <v>50223</v>
      </c>
      <c r="Q2053" s="37">
        <v>50223</v>
      </c>
      <c r="R2053" s="37">
        <v>50223</v>
      </c>
      <c r="S2053" s="37">
        <v>50223</v>
      </c>
    </row>
    <row r="2054" spans="2:19">
      <c r="B2054" s="6">
        <v>1966</v>
      </c>
      <c r="C2054" s="37">
        <v>10929</v>
      </c>
      <c r="D2054" s="37">
        <v>10929</v>
      </c>
      <c r="E2054" s="37">
        <v>10929</v>
      </c>
      <c r="F2054" s="37">
        <v>10929</v>
      </c>
      <c r="G2054" s="37">
        <v>10929</v>
      </c>
      <c r="H2054" s="37">
        <v>10929</v>
      </c>
      <c r="I2054" s="37">
        <v>10929</v>
      </c>
      <c r="J2054" s="37">
        <v>10929</v>
      </c>
      <c r="K2054" s="37">
        <v>10929</v>
      </c>
      <c r="L2054" s="37">
        <v>10929</v>
      </c>
      <c r="M2054" s="37">
        <v>10929</v>
      </c>
      <c r="N2054" s="37">
        <v>10929</v>
      </c>
      <c r="O2054" s="37">
        <v>10929</v>
      </c>
      <c r="P2054" s="37">
        <v>10929</v>
      </c>
      <c r="Q2054" s="37">
        <v>10929</v>
      </c>
      <c r="R2054" s="37">
        <v>10929</v>
      </c>
      <c r="S2054" s="37">
        <v>10929</v>
      </c>
    </row>
    <row r="2055" spans="2:19">
      <c r="B2055" s="6">
        <v>1965</v>
      </c>
      <c r="C2055" s="37">
        <v>8886</v>
      </c>
      <c r="D2055" s="37">
        <v>8886</v>
      </c>
      <c r="E2055" s="37">
        <v>8886</v>
      </c>
      <c r="F2055" s="37">
        <v>8886</v>
      </c>
      <c r="G2055" s="37">
        <v>8886</v>
      </c>
      <c r="H2055" s="37">
        <v>8886</v>
      </c>
      <c r="I2055" s="37">
        <v>8886</v>
      </c>
      <c r="J2055" s="37">
        <v>8886</v>
      </c>
      <c r="K2055" s="37">
        <v>8886</v>
      </c>
      <c r="L2055" s="37">
        <v>8886</v>
      </c>
      <c r="M2055" s="37">
        <v>8886</v>
      </c>
      <c r="N2055" s="37">
        <v>8886</v>
      </c>
      <c r="O2055" s="37">
        <v>8886</v>
      </c>
      <c r="P2055" s="37">
        <v>8886</v>
      </c>
      <c r="Q2055" s="37">
        <v>8886</v>
      </c>
      <c r="R2055" s="37">
        <v>8886</v>
      </c>
      <c r="S2055" s="37">
        <v>8886</v>
      </c>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3558403</v>
      </c>
      <c r="D2091" s="8">
        <f>SUM(D2013:D2090)</f>
        <v>3573472</v>
      </c>
      <c r="E2091" s="8">
        <f>SUM(E2012:E2090)</f>
        <v>3593988</v>
      </c>
      <c r="F2091" s="8">
        <f>SUM(F2011:F2090)</f>
        <v>3626953</v>
      </c>
      <c r="G2091" s="8">
        <f>SUM(G2010:G2090)</f>
        <v>3659250</v>
      </c>
      <c r="H2091" s="8">
        <f>SUM(H2004:H2090)</f>
        <v>3771176</v>
      </c>
      <c r="I2091" s="8">
        <f>SUM(I2004:I2090)</f>
        <v>3875116</v>
      </c>
      <c r="J2091" s="8">
        <f t="shared" ref="J2091" si="48">SUM(J2004:J2090)</f>
        <v>3877709</v>
      </c>
      <c r="K2091" s="8">
        <f>SUM(K2004:K2090)</f>
        <v>3932419</v>
      </c>
      <c r="L2091" s="8">
        <f t="shared" ref="L2091" si="49">SUM(L2004:L2090)</f>
        <v>3975546</v>
      </c>
      <c r="M2091" s="8">
        <f>SUM(M2004:M2090)</f>
        <v>4062232</v>
      </c>
      <c r="N2091" s="11">
        <f>SUM(N1999:N2090)</f>
        <v>4128711</v>
      </c>
      <c r="O2091" s="11">
        <f>SUM(O1999:O2090)</f>
        <v>4162092</v>
      </c>
      <c r="P2091" s="11">
        <f>SUM(P1999:P2090)</f>
        <v>4177124</v>
      </c>
      <c r="Q2091" s="11">
        <f>SUM(Q1999:Q2090)</f>
        <v>4279274.24</v>
      </c>
      <c r="R2091" s="11">
        <f>SUM(R1998:R2090)</f>
        <v>4560104.24</v>
      </c>
      <c r="S2091" s="11">
        <f>SUM(S1998:S2090)</f>
        <v>4785466.7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50">SUM(J2099:J2185)</f>
        <v>0</v>
      </c>
      <c r="K2186" s="8">
        <f>SUM(K2099:K2185)</f>
        <v>0</v>
      </c>
      <c r="L2186" s="8">
        <f t="shared" ref="L2186" si="51">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v>110202</v>
      </c>
      <c r="G2201" s="37">
        <v>110202</v>
      </c>
      <c r="H2201" s="37">
        <v>110202</v>
      </c>
      <c r="I2201" s="37">
        <v>110202</v>
      </c>
      <c r="J2201" s="37">
        <v>110202</v>
      </c>
      <c r="K2201" s="37">
        <v>110202</v>
      </c>
      <c r="L2201" s="37">
        <v>110202</v>
      </c>
      <c r="M2201" s="37">
        <v>110202</v>
      </c>
      <c r="N2201" s="37">
        <v>110202</v>
      </c>
      <c r="O2201" s="37">
        <v>110202</v>
      </c>
      <c r="P2201" s="37">
        <v>110202</v>
      </c>
      <c r="Q2201" s="37">
        <v>110202</v>
      </c>
      <c r="R2201" s="37">
        <v>110202</v>
      </c>
      <c r="S2201" s="37">
        <v>110202</v>
      </c>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v>834</v>
      </c>
      <c r="D2230" s="37">
        <v>834</v>
      </c>
      <c r="E2230" s="37">
        <v>834</v>
      </c>
      <c r="F2230" s="37">
        <v>834</v>
      </c>
      <c r="G2230" s="37">
        <v>834</v>
      </c>
      <c r="H2230" s="37">
        <v>834</v>
      </c>
      <c r="I2230" s="37">
        <v>834</v>
      </c>
      <c r="J2230" s="37">
        <v>834</v>
      </c>
      <c r="K2230" s="37">
        <v>834</v>
      </c>
      <c r="L2230" s="37">
        <v>834</v>
      </c>
      <c r="M2230" s="37">
        <v>834</v>
      </c>
      <c r="N2230" s="37">
        <v>834</v>
      </c>
      <c r="O2230" s="37">
        <v>834</v>
      </c>
      <c r="P2230" s="37">
        <v>834</v>
      </c>
      <c r="Q2230" s="37">
        <v>834</v>
      </c>
      <c r="R2230" s="37">
        <v>834</v>
      </c>
      <c r="S2230" s="37">
        <v>834</v>
      </c>
    </row>
    <row r="2231" spans="2:19">
      <c r="B2231" s="6">
        <v>1979</v>
      </c>
      <c r="C2231" s="37">
        <v>40932</v>
      </c>
      <c r="D2231" s="37">
        <v>40932</v>
      </c>
      <c r="E2231" s="37">
        <v>40932</v>
      </c>
      <c r="F2231" s="37">
        <v>40932</v>
      </c>
      <c r="G2231" s="37">
        <v>40932</v>
      </c>
      <c r="H2231" s="37">
        <v>40932</v>
      </c>
      <c r="I2231" s="37">
        <v>40932</v>
      </c>
      <c r="J2231" s="37">
        <v>40932</v>
      </c>
      <c r="K2231" s="37">
        <v>40932</v>
      </c>
      <c r="L2231" s="37">
        <v>40932</v>
      </c>
      <c r="M2231" s="37">
        <v>40932</v>
      </c>
      <c r="N2231" s="37">
        <v>40932</v>
      </c>
      <c r="O2231" s="37">
        <v>40932</v>
      </c>
      <c r="P2231" s="37">
        <v>40932</v>
      </c>
      <c r="Q2231" s="37">
        <v>40932</v>
      </c>
      <c r="R2231" s="37">
        <v>40932</v>
      </c>
      <c r="S2231" s="37">
        <v>40932</v>
      </c>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41766</v>
      </c>
      <c r="D2281" s="8">
        <f>SUM(D2203:D2280)</f>
        <v>41766</v>
      </c>
      <c r="E2281" s="8">
        <f>SUM(E2202:E2280)</f>
        <v>41766</v>
      </c>
      <c r="F2281" s="8">
        <f>SUM(F2201:F2280)</f>
        <v>151968</v>
      </c>
      <c r="G2281" s="8">
        <f>SUM(G2200:G2280)</f>
        <v>151968</v>
      </c>
      <c r="H2281" s="8">
        <f>SUM(H2194:H2280)</f>
        <v>151968</v>
      </c>
      <c r="I2281" s="8">
        <f>SUM(I2194:I2280)</f>
        <v>151968</v>
      </c>
      <c r="J2281" s="8">
        <f t="shared" ref="J2281" si="52">SUM(J2194:J2280)</f>
        <v>151968</v>
      </c>
      <c r="K2281" s="8">
        <f>SUM(K2194:K2280)</f>
        <v>151968</v>
      </c>
      <c r="L2281" s="8">
        <f t="shared" ref="L2281" si="53">SUM(L2194:L2280)</f>
        <v>151968</v>
      </c>
      <c r="M2281" s="8">
        <f>SUM(M2194:M2280)</f>
        <v>151968</v>
      </c>
      <c r="N2281" s="11">
        <f>SUM(N2189:N2280)</f>
        <v>151968</v>
      </c>
      <c r="O2281" s="11">
        <f>SUM(O2189:O2280)</f>
        <v>151968</v>
      </c>
      <c r="P2281" s="11">
        <f>SUM(P2189:P2280)</f>
        <v>151968</v>
      </c>
      <c r="Q2281" s="11">
        <f>SUM(Q2189:Q2280)</f>
        <v>151968</v>
      </c>
      <c r="R2281" s="11">
        <f>SUM(R2188:R2280)</f>
        <v>151968</v>
      </c>
      <c r="S2281" s="11">
        <f>SUM(S2188:S2280)</f>
        <v>151968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v>100124</v>
      </c>
      <c r="M2290" s="37">
        <v>100124</v>
      </c>
      <c r="N2290" s="37">
        <v>100124</v>
      </c>
      <c r="O2290" s="37">
        <v>100124</v>
      </c>
      <c r="P2290" s="37">
        <v>100124</v>
      </c>
      <c r="Q2290" s="37">
        <v>100124</v>
      </c>
      <c r="R2290" s="37">
        <v>100124</v>
      </c>
      <c r="S2290" s="37">
        <v>100124</v>
      </c>
    </row>
    <row r="2291" spans="2:19">
      <c r="B2291" s="6">
        <v>2014</v>
      </c>
      <c r="C2291" s="36"/>
      <c r="D2291" s="36"/>
      <c r="E2291" s="36"/>
      <c r="F2291" s="36"/>
      <c r="G2291" s="36"/>
      <c r="H2291" s="36"/>
      <c r="I2291" s="36"/>
      <c r="J2291" s="36"/>
      <c r="K2291" s="37">
        <v>11808</v>
      </c>
      <c r="L2291" s="37">
        <v>11808</v>
      </c>
      <c r="M2291" s="37">
        <v>11808</v>
      </c>
      <c r="N2291" s="37">
        <v>11808</v>
      </c>
      <c r="O2291" s="37">
        <v>11808</v>
      </c>
      <c r="P2291" s="37">
        <v>11808</v>
      </c>
      <c r="Q2291" s="37">
        <v>11808</v>
      </c>
      <c r="R2291" s="37">
        <v>11808</v>
      </c>
      <c r="S2291" s="37">
        <v>11808</v>
      </c>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v>40798</v>
      </c>
      <c r="J2293" s="37">
        <v>40798</v>
      </c>
      <c r="K2293" s="37">
        <v>40798</v>
      </c>
      <c r="L2293" s="37">
        <v>40798</v>
      </c>
      <c r="M2293" s="37">
        <v>40798</v>
      </c>
      <c r="N2293" s="37">
        <v>40798</v>
      </c>
      <c r="O2293" s="37">
        <v>40798</v>
      </c>
      <c r="P2293" s="37">
        <v>40798</v>
      </c>
      <c r="Q2293" s="37">
        <v>40798</v>
      </c>
      <c r="R2293" s="37">
        <v>40798</v>
      </c>
      <c r="S2293" s="37">
        <v>40798</v>
      </c>
    </row>
    <row r="2294" spans="2:19">
      <c r="B2294" s="6">
        <v>2011</v>
      </c>
      <c r="C2294" s="36"/>
      <c r="D2294" s="36"/>
      <c r="E2294" s="36"/>
      <c r="F2294" s="36"/>
      <c r="G2294" s="36"/>
      <c r="H2294" s="37">
        <v>96601</v>
      </c>
      <c r="I2294" s="37">
        <v>96601</v>
      </c>
      <c r="J2294" s="37">
        <v>96601</v>
      </c>
      <c r="K2294" s="37">
        <v>96601</v>
      </c>
      <c r="L2294" s="37">
        <v>96601</v>
      </c>
      <c r="M2294" s="37">
        <v>96601</v>
      </c>
      <c r="N2294" s="37">
        <v>96601</v>
      </c>
      <c r="O2294" s="37">
        <v>96601</v>
      </c>
      <c r="P2294" s="37">
        <v>96601</v>
      </c>
      <c r="Q2294" s="37">
        <v>96601</v>
      </c>
      <c r="R2294" s="37">
        <v>96601</v>
      </c>
      <c r="S2294" s="37">
        <v>96601</v>
      </c>
    </row>
    <row r="2295" spans="2:19">
      <c r="B2295" s="6">
        <v>2010</v>
      </c>
      <c r="C2295" s="36"/>
      <c r="D2295" s="36"/>
      <c r="E2295" s="36"/>
      <c r="F2295" s="36"/>
      <c r="G2295" s="37">
        <v>102127</v>
      </c>
      <c r="H2295" s="37">
        <v>102127</v>
      </c>
      <c r="I2295" s="37">
        <v>102127</v>
      </c>
      <c r="J2295" s="37">
        <v>102127</v>
      </c>
      <c r="K2295" s="37">
        <v>102127</v>
      </c>
      <c r="L2295" s="37">
        <v>102127</v>
      </c>
      <c r="M2295" s="37">
        <v>102127</v>
      </c>
      <c r="N2295" s="37">
        <v>102127</v>
      </c>
      <c r="O2295" s="37">
        <v>102127</v>
      </c>
      <c r="P2295" s="37">
        <v>102127</v>
      </c>
      <c r="Q2295" s="37">
        <v>102127</v>
      </c>
      <c r="R2295" s="37">
        <v>102127</v>
      </c>
      <c r="S2295" s="37">
        <v>102127</v>
      </c>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v>50338</v>
      </c>
      <c r="F2297" s="37">
        <v>50338</v>
      </c>
      <c r="G2297" s="37">
        <v>50338</v>
      </c>
      <c r="H2297" s="37">
        <v>50338</v>
      </c>
      <c r="I2297" s="37">
        <v>50338</v>
      </c>
      <c r="J2297" s="37">
        <v>50338</v>
      </c>
      <c r="K2297" s="37">
        <v>50338</v>
      </c>
      <c r="L2297" s="37">
        <v>50338</v>
      </c>
      <c r="M2297" s="37">
        <v>50338</v>
      </c>
      <c r="N2297" s="37">
        <v>50338</v>
      </c>
      <c r="O2297" s="37">
        <v>50338</v>
      </c>
      <c r="P2297" s="37">
        <v>50338</v>
      </c>
      <c r="Q2297" s="37">
        <v>50338</v>
      </c>
      <c r="R2297" s="37">
        <v>50338</v>
      </c>
      <c r="S2297" s="37">
        <v>50338</v>
      </c>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48474</v>
      </c>
      <c r="D2299" s="37">
        <v>48474</v>
      </c>
      <c r="E2299" s="37">
        <v>48474</v>
      </c>
      <c r="F2299" s="37">
        <v>48474</v>
      </c>
      <c r="G2299" s="37">
        <v>48474</v>
      </c>
      <c r="H2299" s="37">
        <v>48474</v>
      </c>
      <c r="I2299" s="37">
        <v>48474</v>
      </c>
      <c r="J2299" s="37">
        <v>48474</v>
      </c>
      <c r="K2299" s="37">
        <v>48474</v>
      </c>
      <c r="L2299" s="37">
        <v>48474</v>
      </c>
      <c r="M2299" s="37">
        <v>48474</v>
      </c>
      <c r="N2299" s="37">
        <v>48474</v>
      </c>
      <c r="O2299" s="37">
        <v>48474</v>
      </c>
      <c r="P2299" s="37">
        <v>48474</v>
      </c>
      <c r="Q2299" s="37">
        <v>48474</v>
      </c>
      <c r="R2299" s="37">
        <v>48474</v>
      </c>
      <c r="S2299" s="37">
        <v>48474</v>
      </c>
    </row>
    <row r="2300" spans="2:19">
      <c r="B2300" s="6">
        <v>2005</v>
      </c>
      <c r="C2300" s="37">
        <v>10075</v>
      </c>
      <c r="D2300" s="37">
        <v>10075</v>
      </c>
      <c r="E2300" s="37">
        <v>10075</v>
      </c>
      <c r="F2300" s="37">
        <v>10075</v>
      </c>
      <c r="G2300" s="37">
        <v>10075</v>
      </c>
      <c r="H2300" s="37">
        <v>10075</v>
      </c>
      <c r="I2300" s="37">
        <v>10075</v>
      </c>
      <c r="J2300" s="37">
        <v>10075</v>
      </c>
      <c r="K2300" s="37">
        <v>10075</v>
      </c>
      <c r="L2300" s="37">
        <v>10075</v>
      </c>
      <c r="M2300" s="37">
        <v>10075</v>
      </c>
      <c r="N2300" s="37">
        <v>10075</v>
      </c>
      <c r="O2300" s="37">
        <v>10075</v>
      </c>
      <c r="P2300" s="37">
        <v>10075</v>
      </c>
      <c r="Q2300" s="37">
        <v>10075</v>
      </c>
      <c r="R2300" s="37">
        <v>10075</v>
      </c>
      <c r="S2300" s="37">
        <v>10075</v>
      </c>
    </row>
    <row r="2301" spans="2:19">
      <c r="B2301" s="6">
        <v>2004</v>
      </c>
      <c r="C2301" s="37">
        <v>38194</v>
      </c>
      <c r="D2301" s="37">
        <v>38194</v>
      </c>
      <c r="E2301" s="37">
        <v>38194</v>
      </c>
      <c r="F2301" s="37">
        <v>38194</v>
      </c>
      <c r="G2301" s="37">
        <v>38194</v>
      </c>
      <c r="H2301" s="37">
        <v>38194</v>
      </c>
      <c r="I2301" s="37">
        <v>38194</v>
      </c>
      <c r="J2301" s="37">
        <v>38194</v>
      </c>
      <c r="K2301" s="37">
        <v>38194</v>
      </c>
      <c r="L2301" s="37">
        <v>38194</v>
      </c>
      <c r="M2301" s="37">
        <v>38194</v>
      </c>
      <c r="N2301" s="37">
        <v>38194</v>
      </c>
      <c r="O2301" s="37">
        <v>38194</v>
      </c>
      <c r="P2301" s="37">
        <v>38194</v>
      </c>
      <c r="Q2301" s="37">
        <v>38194</v>
      </c>
      <c r="R2301" s="37">
        <v>38194</v>
      </c>
      <c r="S2301" s="37">
        <v>38194</v>
      </c>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v>105707</v>
      </c>
      <c r="D2305" s="37">
        <v>105707</v>
      </c>
      <c r="E2305" s="37">
        <v>105707</v>
      </c>
      <c r="F2305" s="37">
        <v>105707</v>
      </c>
      <c r="G2305" s="37">
        <v>105707</v>
      </c>
      <c r="H2305" s="37">
        <v>105707</v>
      </c>
      <c r="I2305" s="37">
        <v>105707</v>
      </c>
      <c r="J2305" s="37">
        <v>105707</v>
      </c>
      <c r="K2305" s="37">
        <v>105707</v>
      </c>
      <c r="L2305" s="37">
        <v>105707</v>
      </c>
      <c r="M2305" s="37">
        <v>105707</v>
      </c>
      <c r="N2305" s="37">
        <v>105707</v>
      </c>
      <c r="O2305" s="37">
        <v>105707</v>
      </c>
      <c r="P2305" s="37">
        <v>105707</v>
      </c>
      <c r="Q2305" s="37">
        <v>105707</v>
      </c>
      <c r="R2305" s="37">
        <v>105707</v>
      </c>
      <c r="S2305" s="37">
        <v>105707</v>
      </c>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v>18179</v>
      </c>
      <c r="D2307" s="37">
        <v>18179</v>
      </c>
      <c r="E2307" s="37">
        <v>18179</v>
      </c>
      <c r="F2307" s="37">
        <v>18179</v>
      </c>
      <c r="G2307" s="37">
        <v>18179</v>
      </c>
      <c r="H2307" s="37">
        <v>18179</v>
      </c>
      <c r="I2307" s="37">
        <v>18179</v>
      </c>
      <c r="J2307" s="37">
        <v>18179</v>
      </c>
      <c r="K2307" s="37">
        <v>18179</v>
      </c>
      <c r="L2307" s="37">
        <v>18179</v>
      </c>
      <c r="M2307" s="37">
        <v>18179</v>
      </c>
      <c r="N2307" s="37">
        <v>18179</v>
      </c>
      <c r="O2307" s="37">
        <v>18179</v>
      </c>
      <c r="P2307" s="37">
        <v>18179</v>
      </c>
      <c r="Q2307" s="37">
        <v>18179</v>
      </c>
      <c r="R2307" s="37">
        <v>18179</v>
      </c>
      <c r="S2307" s="37">
        <v>18179</v>
      </c>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v>47363</v>
      </c>
      <c r="D2310" s="37">
        <v>47363</v>
      </c>
      <c r="E2310" s="37">
        <v>47363</v>
      </c>
      <c r="F2310" s="37">
        <v>47363</v>
      </c>
      <c r="G2310" s="37">
        <v>47363</v>
      </c>
      <c r="H2310" s="37">
        <v>47363</v>
      </c>
      <c r="I2310" s="37">
        <v>47363</v>
      </c>
      <c r="J2310" s="37">
        <v>47363</v>
      </c>
      <c r="K2310" s="37">
        <v>47363</v>
      </c>
      <c r="L2310" s="37">
        <v>47363</v>
      </c>
      <c r="M2310" s="37">
        <v>47363</v>
      </c>
      <c r="N2310" s="37">
        <v>47363</v>
      </c>
      <c r="O2310" s="37">
        <v>47363</v>
      </c>
      <c r="P2310" s="37">
        <v>47363</v>
      </c>
      <c r="Q2310" s="37">
        <v>47363</v>
      </c>
      <c r="R2310" s="37">
        <v>47363</v>
      </c>
      <c r="S2310" s="37">
        <v>47363</v>
      </c>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v>80186</v>
      </c>
      <c r="D2312" s="37">
        <v>80186</v>
      </c>
      <c r="E2312" s="37">
        <v>80186</v>
      </c>
      <c r="F2312" s="37">
        <v>80186</v>
      </c>
      <c r="G2312" s="37">
        <v>80186</v>
      </c>
      <c r="H2312" s="37">
        <v>80186</v>
      </c>
      <c r="I2312" s="37">
        <v>80186</v>
      </c>
      <c r="J2312" s="37">
        <v>80186</v>
      </c>
      <c r="K2312" s="37">
        <v>80186</v>
      </c>
      <c r="L2312" s="37">
        <v>80186</v>
      </c>
      <c r="M2312" s="37">
        <v>80186</v>
      </c>
      <c r="N2312" s="37">
        <v>80186</v>
      </c>
      <c r="O2312" s="37">
        <v>80186</v>
      </c>
      <c r="P2312" s="37">
        <v>80186</v>
      </c>
      <c r="Q2312" s="37">
        <v>80186</v>
      </c>
      <c r="R2312" s="37">
        <v>80186</v>
      </c>
      <c r="S2312" s="37">
        <v>80186</v>
      </c>
    </row>
    <row r="2313" spans="2:19">
      <c r="B2313" s="6">
        <v>1992</v>
      </c>
      <c r="C2313" s="37">
        <v>74887</v>
      </c>
      <c r="D2313" s="37">
        <v>74887</v>
      </c>
      <c r="E2313" s="37">
        <v>74887</v>
      </c>
      <c r="F2313" s="37">
        <v>74887</v>
      </c>
      <c r="G2313" s="37">
        <v>74887</v>
      </c>
      <c r="H2313" s="37">
        <v>74887</v>
      </c>
      <c r="I2313" s="37">
        <v>74887</v>
      </c>
      <c r="J2313" s="37">
        <v>74887</v>
      </c>
      <c r="K2313" s="37">
        <v>74887</v>
      </c>
      <c r="L2313" s="37">
        <v>74887</v>
      </c>
      <c r="M2313" s="37">
        <v>74887</v>
      </c>
      <c r="N2313" s="37">
        <v>74887</v>
      </c>
      <c r="O2313" s="37">
        <v>74887</v>
      </c>
      <c r="P2313" s="37">
        <v>74887</v>
      </c>
      <c r="Q2313" s="37">
        <v>74887</v>
      </c>
      <c r="R2313" s="37">
        <v>74887</v>
      </c>
      <c r="S2313" s="37">
        <v>74887</v>
      </c>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v>20722</v>
      </c>
      <c r="D2315" s="37">
        <v>20722</v>
      </c>
      <c r="E2315" s="37">
        <v>20722</v>
      </c>
      <c r="F2315" s="37">
        <v>20722</v>
      </c>
      <c r="G2315" s="37">
        <v>20722</v>
      </c>
      <c r="H2315" s="37">
        <v>20722</v>
      </c>
      <c r="I2315" s="37">
        <v>20722</v>
      </c>
      <c r="J2315" s="37">
        <v>20722</v>
      </c>
      <c r="K2315" s="37">
        <v>20722</v>
      </c>
      <c r="L2315" s="37">
        <v>20722</v>
      </c>
      <c r="M2315" s="37">
        <v>20722</v>
      </c>
      <c r="N2315" s="37">
        <v>20722</v>
      </c>
      <c r="O2315" s="37">
        <v>20722</v>
      </c>
      <c r="P2315" s="37">
        <v>20722</v>
      </c>
      <c r="Q2315" s="37">
        <v>20722</v>
      </c>
      <c r="R2315" s="37">
        <v>20722</v>
      </c>
      <c r="S2315" s="37">
        <v>20722</v>
      </c>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v>4385</v>
      </c>
      <c r="D2321" s="37">
        <v>4385</v>
      </c>
      <c r="E2321" s="37">
        <v>4385</v>
      </c>
      <c r="F2321" s="37">
        <v>4385</v>
      </c>
      <c r="G2321" s="37">
        <v>4385</v>
      </c>
      <c r="H2321" s="37">
        <v>4385</v>
      </c>
      <c r="I2321" s="37">
        <v>4385</v>
      </c>
      <c r="J2321" s="37">
        <v>4385</v>
      </c>
      <c r="K2321" s="37">
        <v>4385</v>
      </c>
      <c r="L2321" s="37">
        <v>4385</v>
      </c>
      <c r="M2321" s="37">
        <v>4385</v>
      </c>
      <c r="N2321" s="37">
        <v>4385</v>
      </c>
      <c r="O2321" s="37">
        <v>4385</v>
      </c>
      <c r="P2321" s="37">
        <v>4385</v>
      </c>
      <c r="Q2321" s="37">
        <v>4385</v>
      </c>
      <c r="R2321" s="37">
        <v>4385</v>
      </c>
      <c r="S2321" s="37">
        <v>4385</v>
      </c>
    </row>
    <row r="2322" spans="2:19">
      <c r="B2322" s="6">
        <v>1983</v>
      </c>
      <c r="C2322" s="37">
        <v>31957</v>
      </c>
      <c r="D2322" s="37">
        <v>31957</v>
      </c>
      <c r="E2322" s="37">
        <v>31957</v>
      </c>
      <c r="F2322" s="37">
        <v>31957</v>
      </c>
      <c r="G2322" s="37">
        <v>31957</v>
      </c>
      <c r="H2322" s="37">
        <v>31957</v>
      </c>
      <c r="I2322" s="37">
        <v>31957</v>
      </c>
      <c r="J2322" s="37">
        <v>31957</v>
      </c>
      <c r="K2322" s="37">
        <v>31957</v>
      </c>
      <c r="L2322" s="37">
        <v>31957</v>
      </c>
      <c r="M2322" s="37">
        <v>31957</v>
      </c>
      <c r="N2322" s="37">
        <v>31957</v>
      </c>
      <c r="O2322" s="37">
        <v>31957</v>
      </c>
      <c r="P2322" s="37">
        <v>31957</v>
      </c>
      <c r="Q2322" s="37">
        <v>31957</v>
      </c>
      <c r="R2322" s="37">
        <v>31957</v>
      </c>
      <c r="S2322" s="37">
        <v>31957</v>
      </c>
    </row>
    <row r="2323" spans="2:19">
      <c r="B2323" s="6">
        <v>1982</v>
      </c>
      <c r="C2323" s="37">
        <v>32022</v>
      </c>
      <c r="D2323" s="37">
        <v>32022</v>
      </c>
      <c r="E2323" s="37">
        <v>32022</v>
      </c>
      <c r="F2323" s="37">
        <v>32022</v>
      </c>
      <c r="G2323" s="37">
        <v>32022</v>
      </c>
      <c r="H2323" s="37">
        <v>32022</v>
      </c>
      <c r="I2323" s="37">
        <v>32022</v>
      </c>
      <c r="J2323" s="37">
        <v>32022</v>
      </c>
      <c r="K2323" s="37">
        <v>32022</v>
      </c>
      <c r="L2323" s="37">
        <v>32022</v>
      </c>
      <c r="M2323" s="37">
        <v>32022</v>
      </c>
      <c r="N2323" s="37">
        <v>32022</v>
      </c>
      <c r="O2323" s="37">
        <v>32022</v>
      </c>
      <c r="P2323" s="37">
        <v>32022</v>
      </c>
      <c r="Q2323" s="37">
        <v>32022</v>
      </c>
      <c r="R2323" s="37">
        <v>32022</v>
      </c>
      <c r="S2323" s="37">
        <v>32022</v>
      </c>
    </row>
    <row r="2324" spans="2:19">
      <c r="B2324" s="6">
        <v>1981</v>
      </c>
      <c r="C2324" s="37">
        <v>28033</v>
      </c>
      <c r="D2324" s="37">
        <v>28033</v>
      </c>
      <c r="E2324" s="37">
        <v>28033</v>
      </c>
      <c r="F2324" s="37">
        <v>28033</v>
      </c>
      <c r="G2324" s="37">
        <v>28033</v>
      </c>
      <c r="H2324" s="37">
        <v>28033</v>
      </c>
      <c r="I2324" s="37">
        <v>28033</v>
      </c>
      <c r="J2324" s="37">
        <v>28033</v>
      </c>
      <c r="K2324" s="37">
        <v>28033</v>
      </c>
      <c r="L2324" s="37">
        <v>28033</v>
      </c>
      <c r="M2324" s="37">
        <v>28033</v>
      </c>
      <c r="N2324" s="37">
        <v>28033</v>
      </c>
      <c r="O2324" s="37">
        <v>28033</v>
      </c>
      <c r="P2324" s="37">
        <v>28033</v>
      </c>
      <c r="Q2324" s="37">
        <v>28033</v>
      </c>
      <c r="R2324" s="37">
        <v>28033</v>
      </c>
      <c r="S2324" s="37">
        <v>28033</v>
      </c>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v>55469</v>
      </c>
      <c r="D2326" s="37">
        <v>55469</v>
      </c>
      <c r="E2326" s="37">
        <v>55469</v>
      </c>
      <c r="F2326" s="37">
        <v>55469</v>
      </c>
      <c r="G2326" s="37">
        <v>55469</v>
      </c>
      <c r="H2326" s="37">
        <v>55469</v>
      </c>
      <c r="I2326" s="37">
        <v>55469</v>
      </c>
      <c r="J2326" s="37">
        <v>55469</v>
      </c>
      <c r="K2326" s="37">
        <v>55469</v>
      </c>
      <c r="L2326" s="37">
        <v>55469</v>
      </c>
      <c r="M2326" s="37">
        <v>55469</v>
      </c>
      <c r="N2326" s="37">
        <v>55469</v>
      </c>
      <c r="O2326" s="37">
        <v>55469</v>
      </c>
      <c r="P2326" s="37">
        <v>55469</v>
      </c>
      <c r="Q2326" s="37">
        <v>55469</v>
      </c>
      <c r="R2326" s="37">
        <v>55469</v>
      </c>
      <c r="S2326" s="37">
        <v>55469</v>
      </c>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v>13808</v>
      </c>
      <c r="D2330" s="37">
        <v>13808</v>
      </c>
      <c r="E2330" s="37">
        <v>13808</v>
      </c>
      <c r="F2330" s="37">
        <v>13808</v>
      </c>
      <c r="G2330" s="37">
        <v>13808</v>
      </c>
      <c r="H2330" s="37">
        <v>13808</v>
      </c>
      <c r="I2330" s="37">
        <v>13808</v>
      </c>
      <c r="J2330" s="37">
        <v>13808</v>
      </c>
      <c r="K2330" s="37">
        <v>13808</v>
      </c>
      <c r="L2330" s="37">
        <v>13808</v>
      </c>
      <c r="M2330" s="37">
        <v>13808</v>
      </c>
      <c r="N2330" s="37">
        <v>13808</v>
      </c>
      <c r="O2330" s="37">
        <v>13808</v>
      </c>
      <c r="P2330" s="37">
        <v>13808</v>
      </c>
      <c r="Q2330" s="37">
        <v>13808</v>
      </c>
      <c r="R2330" s="37">
        <v>13808</v>
      </c>
      <c r="S2330" s="37">
        <v>13808</v>
      </c>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v>19925</v>
      </c>
      <c r="D2332" s="37">
        <v>19925</v>
      </c>
      <c r="E2332" s="37">
        <v>19925</v>
      </c>
      <c r="F2332" s="37">
        <v>19925</v>
      </c>
      <c r="G2332" s="37">
        <v>19925</v>
      </c>
      <c r="H2332" s="37">
        <v>19925</v>
      </c>
      <c r="I2332" s="37">
        <v>19925</v>
      </c>
      <c r="J2332" s="37">
        <v>19925</v>
      </c>
      <c r="K2332" s="37">
        <v>19925</v>
      </c>
      <c r="L2332" s="37">
        <v>19925</v>
      </c>
      <c r="M2332" s="37">
        <v>19925</v>
      </c>
      <c r="N2332" s="37">
        <v>19925</v>
      </c>
      <c r="O2332" s="37">
        <v>19925</v>
      </c>
      <c r="P2332" s="37">
        <v>19925</v>
      </c>
      <c r="Q2332" s="37">
        <v>19925</v>
      </c>
      <c r="R2332" s="37">
        <v>19925</v>
      </c>
      <c r="S2332" s="37">
        <v>19925</v>
      </c>
    </row>
    <row r="2333" spans="2:19">
      <c r="B2333" s="6">
        <v>1972</v>
      </c>
      <c r="C2333" s="37">
        <v>9793</v>
      </c>
      <c r="D2333" s="37">
        <v>9793</v>
      </c>
      <c r="E2333" s="37">
        <v>9793</v>
      </c>
      <c r="F2333" s="37">
        <v>9793</v>
      </c>
      <c r="G2333" s="37">
        <v>9793</v>
      </c>
      <c r="H2333" s="37">
        <v>9793</v>
      </c>
      <c r="I2333" s="37">
        <v>9793</v>
      </c>
      <c r="J2333" s="37">
        <v>9793</v>
      </c>
      <c r="K2333" s="37">
        <v>9793</v>
      </c>
      <c r="L2333" s="37">
        <v>9793</v>
      </c>
      <c r="M2333" s="37">
        <v>9793</v>
      </c>
      <c r="N2333" s="37">
        <v>9793</v>
      </c>
      <c r="O2333" s="37">
        <v>9793</v>
      </c>
      <c r="P2333" s="37">
        <v>9793</v>
      </c>
      <c r="Q2333" s="37">
        <v>9793</v>
      </c>
      <c r="R2333" s="37">
        <v>9793</v>
      </c>
      <c r="S2333" s="37">
        <v>9793</v>
      </c>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v>401</v>
      </c>
      <c r="D2335" s="37">
        <v>401</v>
      </c>
      <c r="E2335" s="37">
        <v>401</v>
      </c>
      <c r="F2335" s="37">
        <v>401</v>
      </c>
      <c r="G2335" s="37">
        <v>401</v>
      </c>
      <c r="H2335" s="37">
        <v>401</v>
      </c>
      <c r="I2335" s="37">
        <v>401</v>
      </c>
      <c r="J2335" s="37">
        <v>401</v>
      </c>
      <c r="K2335" s="37">
        <v>401</v>
      </c>
      <c r="L2335" s="37">
        <v>401</v>
      </c>
      <c r="M2335" s="37">
        <v>401</v>
      </c>
      <c r="N2335" s="37">
        <v>401</v>
      </c>
      <c r="O2335" s="37">
        <v>401</v>
      </c>
      <c r="P2335" s="37">
        <v>401</v>
      </c>
      <c r="Q2335" s="37">
        <v>401</v>
      </c>
      <c r="R2335" s="37">
        <v>401</v>
      </c>
      <c r="S2335" s="37">
        <v>401</v>
      </c>
    </row>
    <row r="2336" spans="2:19">
      <c r="B2336" s="6">
        <v>1969</v>
      </c>
      <c r="C2336" s="37">
        <v>32475</v>
      </c>
      <c r="D2336" s="37">
        <v>32475</v>
      </c>
      <c r="E2336" s="37">
        <v>32475</v>
      </c>
      <c r="F2336" s="37">
        <v>32475</v>
      </c>
      <c r="G2336" s="37">
        <v>32475</v>
      </c>
      <c r="H2336" s="37">
        <v>32475</v>
      </c>
      <c r="I2336" s="37">
        <v>32475</v>
      </c>
      <c r="J2336" s="37">
        <v>32475</v>
      </c>
      <c r="K2336" s="37">
        <v>32475</v>
      </c>
      <c r="L2336" s="37">
        <v>32475</v>
      </c>
      <c r="M2336" s="37">
        <v>32475</v>
      </c>
      <c r="N2336" s="37">
        <v>32475</v>
      </c>
      <c r="O2336" s="37">
        <v>32475</v>
      </c>
      <c r="P2336" s="37">
        <v>32475</v>
      </c>
      <c r="Q2336" s="37">
        <v>32475</v>
      </c>
      <c r="R2336" s="37">
        <v>32475</v>
      </c>
      <c r="S2336" s="37">
        <v>32475</v>
      </c>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672055</v>
      </c>
      <c r="D2376" s="8">
        <f>SUM(D2298:D2375)</f>
        <v>672055</v>
      </c>
      <c r="E2376" s="8">
        <f>SUM(E2297:E2375)</f>
        <v>722393</v>
      </c>
      <c r="F2376" s="8">
        <f>SUM(F2296:F2375)</f>
        <v>722393</v>
      </c>
      <c r="G2376" s="8">
        <f>SUM(G2295:G2375)</f>
        <v>824520</v>
      </c>
      <c r="H2376" s="8">
        <f>SUM(H2289:H2375)</f>
        <v>921121</v>
      </c>
      <c r="I2376" s="8">
        <f>SUM(I2289:I2375)</f>
        <v>961919</v>
      </c>
      <c r="J2376" s="8">
        <f t="shared" ref="J2376" si="54">SUM(J2289:J2375)</f>
        <v>961919</v>
      </c>
      <c r="K2376" s="8">
        <f>SUM(K2289:K2375)</f>
        <v>973727</v>
      </c>
      <c r="L2376" s="8">
        <f t="shared" ref="L2376" si="55">SUM(L2289:L2375)</f>
        <v>1073851</v>
      </c>
      <c r="M2376" s="8">
        <f>SUM(M2289:M2375)</f>
        <v>1073851</v>
      </c>
      <c r="N2376" s="11">
        <f>SUM(N2284:N2375)</f>
        <v>1073851</v>
      </c>
      <c r="O2376" s="11">
        <f>SUM(O2284:O2375)</f>
        <v>1073851</v>
      </c>
      <c r="P2376" s="11">
        <f>SUM(P2284:P2375)</f>
        <v>1073851</v>
      </c>
      <c r="Q2376" s="11">
        <f>SUM(Q2284:Q2375)</f>
        <v>1073851</v>
      </c>
      <c r="R2376" s="11">
        <f>SUM(R2283:R2375)</f>
        <v>1073851</v>
      </c>
      <c r="S2376" s="11">
        <f>SUM(S2283:S2375)</f>
        <v>1073851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6">SUM(J2384:J2470)</f>
        <v>0</v>
      </c>
      <c r="K2471" s="8">
        <f>SUM(K2384:K2470)</f>
        <v>0</v>
      </c>
      <c r="L2471" s="8">
        <f t="shared" ref="L2471" si="57">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8">SUM(J2479:J2565)</f>
        <v>0</v>
      </c>
      <c r="K2566" s="8">
        <f>SUM(K2479:K2565)</f>
        <v>0</v>
      </c>
      <c r="L2566" s="8">
        <f t="shared" ref="L2566" si="59">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60">SUM(J2574:J2660)</f>
        <v>0</v>
      </c>
      <c r="K2661" s="8">
        <f>SUM(K2574:K2660)</f>
        <v>0</v>
      </c>
      <c r="L2661" s="8">
        <f t="shared" ref="L2661" si="61">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62">SUM(J2669:J2755)</f>
        <v>0</v>
      </c>
      <c r="K2756" s="8">
        <f>SUM(K2669:K2755)</f>
        <v>0</v>
      </c>
      <c r="L2756" s="8">
        <f t="shared" ref="L2756" si="63">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73006</v>
      </c>
      <c r="R2760" s="37">
        <v>73006</v>
      </c>
      <c r="S2760" s="37">
        <v>73006</v>
      </c>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64">SUM(J2764:J2850)</f>
        <v>0</v>
      </c>
      <c r="K2851" s="8">
        <f>SUM(K2764:K2850)</f>
        <v>0</v>
      </c>
      <c r="L2851" s="8">
        <f t="shared" ref="L2851" si="65">SUM(L2764:L2850)</f>
        <v>0</v>
      </c>
      <c r="M2851" s="8">
        <f>SUM(M2764:M2850)</f>
        <v>0</v>
      </c>
      <c r="N2851" s="11">
        <f>SUM(N2759:N2850)</f>
        <v>0</v>
      </c>
      <c r="O2851" s="11">
        <f>SUM(O2759:O2850)</f>
        <v>0</v>
      </c>
      <c r="P2851" s="11">
        <f>SUM(P2759:P2850)</f>
        <v>0</v>
      </c>
      <c r="Q2851" s="11">
        <f>SUM(Q2759:Q2850)</f>
        <v>73006</v>
      </c>
      <c r="R2851" s="11">
        <f>SUM(R2758:R2850)</f>
        <v>73006</v>
      </c>
      <c r="S2851" s="11">
        <f>SUM(S2758:S2850)</f>
        <v>73006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66">SUM(J2859:J2945)</f>
        <v>0</v>
      </c>
      <c r="K2946" s="8">
        <f>SUM(K2859:K2945)</f>
        <v>0</v>
      </c>
      <c r="L2946" s="8">
        <f t="shared" ref="L2946" si="67">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f>40905.66+93821.13+476.91</f>
        <v>135203.70000000001</v>
      </c>
    </row>
    <row r="2949" spans="1:19">
      <c r="A2949" s="38"/>
      <c r="B2949" s="6">
        <v>2021</v>
      </c>
      <c r="C2949" s="36"/>
      <c r="D2949" s="36"/>
      <c r="E2949" s="36"/>
      <c r="F2949" s="36"/>
      <c r="G2949" s="36"/>
      <c r="H2949" s="36"/>
      <c r="I2949" s="36"/>
      <c r="J2949" s="36"/>
      <c r="K2949" s="36"/>
      <c r="L2949" s="36"/>
      <c r="M2949" s="36"/>
      <c r="N2949" s="36"/>
      <c r="O2949" s="36"/>
      <c r="P2949" s="36"/>
      <c r="Q2949" s="36"/>
      <c r="R2949" s="37">
        <v>166981</v>
      </c>
      <c r="S2949" s="37">
        <v>166981</v>
      </c>
    </row>
    <row r="2950" spans="1:19">
      <c r="B2950" s="6">
        <v>2020</v>
      </c>
      <c r="C2950" s="36"/>
      <c r="D2950" s="36"/>
      <c r="E2950" s="36"/>
      <c r="F2950" s="36"/>
      <c r="G2950" s="36"/>
      <c r="H2950" s="36"/>
      <c r="I2950" s="36"/>
      <c r="J2950" s="36"/>
      <c r="K2950" s="36"/>
      <c r="L2950" s="36"/>
      <c r="M2950" s="36"/>
      <c r="N2950" s="36"/>
      <c r="O2950" s="36"/>
      <c r="P2950" s="36"/>
      <c r="Q2950" s="37">
        <f>38043.14+1193.49+11520.8</f>
        <v>50757.429999999993</v>
      </c>
      <c r="R2950" s="37">
        <f t="shared" ref="R2950:S2950" si="68">38043.14+1193.49+11520.8</f>
        <v>50757.429999999993</v>
      </c>
      <c r="S2950" s="37">
        <f t="shared" si="68"/>
        <v>50757.429999999993</v>
      </c>
    </row>
    <row r="2951" spans="1:19">
      <c r="A2951" s="40"/>
      <c r="B2951" s="6">
        <v>2019</v>
      </c>
      <c r="C2951" s="36"/>
      <c r="D2951" s="36"/>
      <c r="E2951" s="36"/>
      <c r="F2951" s="36"/>
      <c r="G2951" s="36"/>
      <c r="H2951" s="36"/>
      <c r="I2951" s="36"/>
      <c r="J2951" s="36"/>
      <c r="K2951" s="36"/>
      <c r="L2951" s="36"/>
      <c r="M2951" s="36"/>
      <c r="N2951" s="36"/>
      <c r="O2951" s="36"/>
      <c r="P2951" s="37">
        <v>25164</v>
      </c>
      <c r="Q2951" s="37">
        <v>25164</v>
      </c>
      <c r="R2951" s="37">
        <v>25164</v>
      </c>
      <c r="S2951" s="37">
        <v>25164</v>
      </c>
    </row>
    <row r="2952" spans="1:19">
      <c r="A2952" s="40"/>
      <c r="B2952" s="6">
        <v>2018</v>
      </c>
      <c r="C2952" s="36"/>
      <c r="D2952" s="36"/>
      <c r="E2952" s="36"/>
      <c r="F2952" s="36"/>
      <c r="G2952" s="36"/>
      <c r="H2952" s="36"/>
      <c r="I2952" s="36"/>
      <c r="J2952" s="36"/>
      <c r="K2952" s="36"/>
      <c r="L2952" s="36"/>
      <c r="M2952" s="36"/>
      <c r="N2952" s="36"/>
      <c r="O2952" s="37">
        <v>12707</v>
      </c>
      <c r="P2952" s="37">
        <v>12707</v>
      </c>
      <c r="Q2952" s="37">
        <v>12707</v>
      </c>
      <c r="R2952" s="37">
        <v>12707</v>
      </c>
      <c r="S2952" s="37">
        <v>12707</v>
      </c>
    </row>
    <row r="2953" spans="1:19">
      <c r="A2953" s="40"/>
      <c r="B2953" s="6">
        <v>2017</v>
      </c>
      <c r="C2953" s="36"/>
      <c r="D2953" s="36"/>
      <c r="E2953" s="36"/>
      <c r="F2953" s="36"/>
      <c r="G2953" s="36"/>
      <c r="H2953" s="36"/>
      <c r="I2953" s="36"/>
      <c r="J2953" s="36"/>
      <c r="K2953" s="36"/>
      <c r="L2953" s="36"/>
      <c r="M2953" s="36"/>
      <c r="N2953" s="37">
        <f>30901.81+16993.64+673.8</f>
        <v>48569.25</v>
      </c>
      <c r="O2953" s="37">
        <f t="shared" ref="O2953:S2953" si="69">30901.81+16993.64+673.8</f>
        <v>48569.25</v>
      </c>
      <c r="P2953" s="37">
        <f t="shared" si="69"/>
        <v>48569.25</v>
      </c>
      <c r="Q2953" s="37">
        <f t="shared" si="69"/>
        <v>48569.25</v>
      </c>
      <c r="R2953" s="37">
        <f t="shared" si="69"/>
        <v>48569.25</v>
      </c>
      <c r="S2953" s="37">
        <f t="shared" si="69"/>
        <v>48569.25</v>
      </c>
    </row>
    <row r="2954" spans="1:19">
      <c r="B2954" s="6">
        <v>2016</v>
      </c>
      <c r="C2954" s="36"/>
      <c r="D2954" s="36"/>
      <c r="E2954" s="36"/>
      <c r="F2954" s="36"/>
      <c r="G2954" s="36"/>
      <c r="H2954" s="36"/>
      <c r="I2954" s="36"/>
      <c r="J2954" s="36"/>
      <c r="K2954" s="36"/>
      <c r="L2954" s="36"/>
      <c r="M2954" s="37">
        <v>103564</v>
      </c>
      <c r="N2954" s="37">
        <f>103564+17353.15</f>
        <v>120917.15</v>
      </c>
      <c r="O2954" s="37">
        <v>120917.15</v>
      </c>
      <c r="P2954" s="37">
        <v>120917.15</v>
      </c>
      <c r="Q2954" s="37">
        <v>120917.15</v>
      </c>
      <c r="R2954" s="37">
        <v>120917.15</v>
      </c>
      <c r="S2954" s="37">
        <v>120917.15</v>
      </c>
    </row>
    <row r="2955" spans="1:19">
      <c r="B2955" s="6">
        <v>2015</v>
      </c>
      <c r="C2955" s="36"/>
      <c r="D2955" s="36"/>
      <c r="E2955" s="36"/>
      <c r="F2955" s="36"/>
      <c r="G2955" s="36"/>
      <c r="H2955" s="36"/>
      <c r="I2955" s="36"/>
      <c r="J2955" s="36"/>
      <c r="K2955" s="36"/>
      <c r="L2955" s="37">
        <v>14910</v>
      </c>
      <c r="M2955" s="37">
        <v>14910</v>
      </c>
      <c r="N2955" s="37">
        <v>14910</v>
      </c>
      <c r="O2955" s="37">
        <v>14910</v>
      </c>
      <c r="P2955" s="37">
        <v>14910</v>
      </c>
      <c r="Q2955" s="37">
        <v>14910</v>
      </c>
      <c r="R2955" s="37">
        <v>14910</v>
      </c>
      <c r="S2955" s="37">
        <v>14910</v>
      </c>
    </row>
    <row r="2956" spans="1:19">
      <c r="B2956" s="6">
        <v>2014</v>
      </c>
      <c r="C2956" s="36"/>
      <c r="D2956" s="36"/>
      <c r="E2956" s="36"/>
      <c r="F2956" s="36"/>
      <c r="G2956" s="36"/>
      <c r="H2956" s="36"/>
      <c r="I2956" s="36"/>
      <c r="J2956" s="36"/>
      <c r="K2956" s="37">
        <v>84630</v>
      </c>
      <c r="L2956" s="37">
        <v>84630</v>
      </c>
      <c r="M2956" s="37">
        <v>84630</v>
      </c>
      <c r="N2956" s="37">
        <v>84630</v>
      </c>
      <c r="O2956" s="37">
        <v>84630</v>
      </c>
      <c r="P2956" s="37">
        <v>84630</v>
      </c>
      <c r="Q2956" s="37">
        <v>84630</v>
      </c>
      <c r="R2956" s="37">
        <v>84630</v>
      </c>
      <c r="S2956" s="37">
        <v>84630</v>
      </c>
    </row>
    <row r="2957" spans="1:19">
      <c r="B2957" s="6">
        <v>2013</v>
      </c>
      <c r="C2957" s="36"/>
      <c r="D2957" s="36"/>
      <c r="E2957" s="36"/>
      <c r="F2957" s="36"/>
      <c r="G2957" s="36"/>
      <c r="H2957" s="36"/>
      <c r="I2957" s="36"/>
      <c r="J2957" s="37">
        <v>11764</v>
      </c>
      <c r="K2957" s="37">
        <v>11764</v>
      </c>
      <c r="L2957" s="37">
        <v>11764</v>
      </c>
      <c r="M2957" s="37">
        <v>11764</v>
      </c>
      <c r="N2957" s="37">
        <v>11764</v>
      </c>
      <c r="O2957" s="37">
        <v>11764</v>
      </c>
      <c r="P2957" s="37">
        <v>11764</v>
      </c>
      <c r="Q2957" s="37">
        <v>11764</v>
      </c>
      <c r="R2957" s="37">
        <v>11764</v>
      </c>
      <c r="S2957" s="37">
        <v>11764</v>
      </c>
    </row>
    <row r="2958" spans="1:19">
      <c r="B2958" s="6">
        <v>2012</v>
      </c>
      <c r="C2958" s="36"/>
      <c r="D2958" s="36"/>
      <c r="E2958" s="36"/>
      <c r="F2958" s="36"/>
      <c r="G2958" s="36"/>
      <c r="H2958" s="36"/>
      <c r="I2958" s="37">
        <v>131842</v>
      </c>
      <c r="J2958" s="37">
        <v>131842</v>
      </c>
      <c r="K2958" s="37">
        <v>131842</v>
      </c>
      <c r="L2958" s="37">
        <v>131842</v>
      </c>
      <c r="M2958" s="37">
        <v>131842</v>
      </c>
      <c r="N2958" s="37">
        <v>131842</v>
      </c>
      <c r="O2958" s="37">
        <v>131842</v>
      </c>
      <c r="P2958" s="37">
        <v>131842</v>
      </c>
      <c r="Q2958" s="37">
        <v>131842</v>
      </c>
      <c r="R2958" s="37">
        <v>131842</v>
      </c>
      <c r="S2958" s="37">
        <v>131842</v>
      </c>
    </row>
    <row r="2959" spans="1:19">
      <c r="B2959" s="6">
        <v>2011</v>
      </c>
      <c r="C2959" s="36"/>
      <c r="D2959" s="36"/>
      <c r="E2959" s="36"/>
      <c r="F2959" s="36"/>
      <c r="G2959" s="36"/>
      <c r="H2959" s="37">
        <v>65620</v>
      </c>
      <c r="I2959" s="37">
        <v>65620</v>
      </c>
      <c r="J2959" s="37">
        <v>65620</v>
      </c>
      <c r="K2959" s="37">
        <v>65620</v>
      </c>
      <c r="L2959" s="37">
        <v>65620</v>
      </c>
      <c r="M2959" s="37">
        <v>65620</v>
      </c>
      <c r="N2959" s="37">
        <v>65620</v>
      </c>
      <c r="O2959" s="37">
        <v>65620</v>
      </c>
      <c r="P2959" s="37">
        <v>65620</v>
      </c>
      <c r="Q2959" s="37">
        <v>65620</v>
      </c>
      <c r="R2959" s="37">
        <v>65620</v>
      </c>
      <c r="S2959" s="37">
        <v>65620</v>
      </c>
    </row>
    <row r="2960" spans="1:19">
      <c r="B2960" s="6">
        <v>2010</v>
      </c>
      <c r="C2960" s="36"/>
      <c r="D2960" s="36"/>
      <c r="E2960" s="36"/>
      <c r="F2960" s="36"/>
      <c r="G2960" s="37">
        <v>42619</v>
      </c>
      <c r="H2960" s="37">
        <v>42619</v>
      </c>
      <c r="I2960" s="37">
        <v>42619</v>
      </c>
      <c r="J2960" s="37">
        <v>42619</v>
      </c>
      <c r="K2960" s="37">
        <v>42619</v>
      </c>
      <c r="L2960" s="37">
        <v>42619</v>
      </c>
      <c r="M2960" s="37">
        <v>42619</v>
      </c>
      <c r="N2960" s="37">
        <v>42619</v>
      </c>
      <c r="O2960" s="37">
        <v>42619</v>
      </c>
      <c r="P2960" s="37">
        <v>42619</v>
      </c>
      <c r="Q2960" s="37">
        <v>42619</v>
      </c>
      <c r="R2960" s="37">
        <v>42619</v>
      </c>
      <c r="S2960" s="37">
        <v>42619</v>
      </c>
    </row>
    <row r="2961" spans="2:19">
      <c r="B2961" s="6">
        <v>2009</v>
      </c>
      <c r="C2961" s="36"/>
      <c r="D2961" s="36"/>
      <c r="E2961" s="36"/>
      <c r="F2961" s="37">
        <v>16017</v>
      </c>
      <c r="G2961" s="37">
        <v>16017</v>
      </c>
      <c r="H2961" s="37">
        <v>16017</v>
      </c>
      <c r="I2961" s="37">
        <v>16017</v>
      </c>
      <c r="J2961" s="37">
        <v>16017</v>
      </c>
      <c r="K2961" s="37">
        <v>16017</v>
      </c>
      <c r="L2961" s="37">
        <v>16017</v>
      </c>
      <c r="M2961" s="37">
        <v>16017</v>
      </c>
      <c r="N2961" s="37">
        <v>16017</v>
      </c>
      <c r="O2961" s="37">
        <v>16017</v>
      </c>
      <c r="P2961" s="37">
        <v>16017</v>
      </c>
      <c r="Q2961" s="37">
        <v>16017</v>
      </c>
      <c r="R2961" s="37">
        <v>16017</v>
      </c>
      <c r="S2961" s="37">
        <v>16017</v>
      </c>
    </row>
    <row r="2962" spans="2:19">
      <c r="B2962" s="6">
        <v>2008</v>
      </c>
      <c r="C2962" s="36"/>
      <c r="D2962" s="36"/>
      <c r="E2962" s="37">
        <v>46922</v>
      </c>
      <c r="F2962" s="37">
        <v>46922</v>
      </c>
      <c r="G2962" s="37">
        <v>46922</v>
      </c>
      <c r="H2962" s="37">
        <v>46922</v>
      </c>
      <c r="I2962" s="37">
        <v>46922</v>
      </c>
      <c r="J2962" s="37">
        <v>46922</v>
      </c>
      <c r="K2962" s="37">
        <v>46922</v>
      </c>
      <c r="L2962" s="37">
        <v>46922</v>
      </c>
      <c r="M2962" s="37">
        <v>46922</v>
      </c>
      <c r="N2962" s="37">
        <v>46922</v>
      </c>
      <c r="O2962" s="37">
        <v>46922</v>
      </c>
      <c r="P2962" s="37">
        <v>46922</v>
      </c>
      <c r="Q2962" s="37">
        <v>46922</v>
      </c>
      <c r="R2962" s="37">
        <v>46922</v>
      </c>
      <c r="S2962" s="37">
        <v>46922</v>
      </c>
    </row>
    <row r="2963" spans="2:19">
      <c r="B2963" s="6">
        <v>2007</v>
      </c>
      <c r="C2963" s="36"/>
      <c r="D2963" s="37">
        <v>18548</v>
      </c>
      <c r="E2963" s="37">
        <v>18548</v>
      </c>
      <c r="F2963" s="37">
        <v>18548</v>
      </c>
      <c r="G2963" s="37">
        <v>18548</v>
      </c>
      <c r="H2963" s="37">
        <v>18548</v>
      </c>
      <c r="I2963" s="37">
        <v>18548</v>
      </c>
      <c r="J2963" s="37">
        <v>18548</v>
      </c>
      <c r="K2963" s="37">
        <v>18548</v>
      </c>
      <c r="L2963" s="37">
        <v>18548</v>
      </c>
      <c r="M2963" s="37">
        <v>18548</v>
      </c>
      <c r="N2963" s="37">
        <v>18548</v>
      </c>
      <c r="O2963" s="37">
        <v>18548</v>
      </c>
      <c r="P2963" s="37">
        <v>18548</v>
      </c>
      <c r="Q2963" s="37">
        <v>18548</v>
      </c>
      <c r="R2963" s="37">
        <v>18548</v>
      </c>
      <c r="S2963" s="37">
        <v>18548</v>
      </c>
    </row>
    <row r="2964" spans="2:19">
      <c r="B2964" s="6">
        <v>2006</v>
      </c>
      <c r="C2964" s="37">
        <v>22363</v>
      </c>
      <c r="D2964" s="37">
        <v>22363</v>
      </c>
      <c r="E2964" s="37">
        <v>22363</v>
      </c>
      <c r="F2964" s="37">
        <v>22363</v>
      </c>
      <c r="G2964" s="37">
        <v>22363</v>
      </c>
      <c r="H2964" s="37">
        <v>22363</v>
      </c>
      <c r="I2964" s="37">
        <v>22363</v>
      </c>
      <c r="J2964" s="37">
        <v>22363</v>
      </c>
      <c r="K2964" s="37">
        <v>22363</v>
      </c>
      <c r="L2964" s="37">
        <v>22363</v>
      </c>
      <c r="M2964" s="37">
        <v>22363</v>
      </c>
      <c r="N2964" s="37">
        <v>22363</v>
      </c>
      <c r="O2964" s="37">
        <v>22363</v>
      </c>
      <c r="P2964" s="37">
        <v>22363</v>
      </c>
      <c r="Q2964" s="37">
        <v>22363</v>
      </c>
      <c r="R2964" s="37">
        <v>22363</v>
      </c>
      <c r="S2964" s="37">
        <v>22363</v>
      </c>
    </row>
    <row r="2965" spans="2:19">
      <c r="B2965" s="6">
        <v>2005</v>
      </c>
      <c r="C2965" s="37">
        <v>58510</v>
      </c>
      <c r="D2965" s="37">
        <v>58510</v>
      </c>
      <c r="E2965" s="37">
        <v>58510</v>
      </c>
      <c r="F2965" s="37">
        <v>58510</v>
      </c>
      <c r="G2965" s="37">
        <v>58510</v>
      </c>
      <c r="H2965" s="37">
        <v>58510</v>
      </c>
      <c r="I2965" s="37">
        <v>58510</v>
      </c>
      <c r="J2965" s="37">
        <v>58510</v>
      </c>
      <c r="K2965" s="37">
        <v>58510</v>
      </c>
      <c r="L2965" s="37">
        <v>58510</v>
      </c>
      <c r="M2965" s="37">
        <v>58510</v>
      </c>
      <c r="N2965" s="37">
        <v>58510</v>
      </c>
      <c r="O2965" s="37">
        <v>58510</v>
      </c>
      <c r="P2965" s="37">
        <v>58510</v>
      </c>
      <c r="Q2965" s="37">
        <v>58510</v>
      </c>
      <c r="R2965" s="37">
        <v>58510</v>
      </c>
      <c r="S2965" s="37">
        <v>58510</v>
      </c>
    </row>
    <row r="2966" spans="2:19">
      <c r="B2966" s="6">
        <v>2004</v>
      </c>
      <c r="C2966" s="37">
        <v>19430</v>
      </c>
      <c r="D2966" s="37">
        <v>19430</v>
      </c>
      <c r="E2966" s="37">
        <v>19430</v>
      </c>
      <c r="F2966" s="37">
        <v>19430</v>
      </c>
      <c r="G2966" s="37">
        <v>19430</v>
      </c>
      <c r="H2966" s="37">
        <v>19430</v>
      </c>
      <c r="I2966" s="37">
        <v>19430</v>
      </c>
      <c r="J2966" s="37">
        <v>19430</v>
      </c>
      <c r="K2966" s="37">
        <v>19430</v>
      </c>
      <c r="L2966" s="37">
        <v>19430</v>
      </c>
      <c r="M2966" s="37">
        <v>19430</v>
      </c>
      <c r="N2966" s="37">
        <v>19430</v>
      </c>
      <c r="O2966" s="37">
        <v>19430</v>
      </c>
      <c r="P2966" s="37">
        <v>19430</v>
      </c>
      <c r="Q2966" s="37">
        <v>19430</v>
      </c>
      <c r="R2966" s="37">
        <v>19430</v>
      </c>
      <c r="S2966" s="37">
        <v>19430</v>
      </c>
    </row>
    <row r="2967" spans="2:19">
      <c r="B2967" s="6">
        <v>2003</v>
      </c>
      <c r="C2967" s="37">
        <v>33440</v>
      </c>
      <c r="D2967" s="37">
        <v>33440</v>
      </c>
      <c r="E2967" s="37">
        <v>33440</v>
      </c>
      <c r="F2967" s="37">
        <v>33440</v>
      </c>
      <c r="G2967" s="37">
        <v>33440</v>
      </c>
      <c r="H2967" s="37">
        <v>33440</v>
      </c>
      <c r="I2967" s="37">
        <v>33440</v>
      </c>
      <c r="J2967" s="37">
        <v>33440</v>
      </c>
      <c r="K2967" s="37">
        <v>33440</v>
      </c>
      <c r="L2967" s="37">
        <v>33440</v>
      </c>
      <c r="M2967" s="37">
        <v>33440</v>
      </c>
      <c r="N2967" s="37">
        <v>33440</v>
      </c>
      <c r="O2967" s="37">
        <v>33440</v>
      </c>
      <c r="P2967" s="37">
        <v>33440</v>
      </c>
      <c r="Q2967" s="37">
        <v>33440</v>
      </c>
      <c r="R2967" s="37">
        <v>33440</v>
      </c>
      <c r="S2967" s="37">
        <v>33440</v>
      </c>
    </row>
    <row r="2968" spans="2:19">
      <c r="B2968" s="6">
        <v>2002</v>
      </c>
      <c r="C2968" s="37">
        <v>9429</v>
      </c>
      <c r="D2968" s="37">
        <v>9429</v>
      </c>
      <c r="E2968" s="37">
        <v>9429</v>
      </c>
      <c r="F2968" s="37">
        <v>9429</v>
      </c>
      <c r="G2968" s="37">
        <v>9429</v>
      </c>
      <c r="H2968" s="37">
        <v>9429</v>
      </c>
      <c r="I2968" s="37">
        <v>9429</v>
      </c>
      <c r="J2968" s="37">
        <v>9429</v>
      </c>
      <c r="K2968" s="37">
        <v>9429</v>
      </c>
      <c r="L2968" s="37">
        <v>9429</v>
      </c>
      <c r="M2968" s="37">
        <v>9429</v>
      </c>
      <c r="N2968" s="37">
        <v>9429</v>
      </c>
      <c r="O2968" s="37">
        <v>9429</v>
      </c>
      <c r="P2968" s="37">
        <v>9429</v>
      </c>
      <c r="Q2968" s="37">
        <v>9429</v>
      </c>
      <c r="R2968" s="37">
        <v>9429</v>
      </c>
      <c r="S2968" s="37">
        <v>9429</v>
      </c>
    </row>
    <row r="2969" spans="2:19">
      <c r="B2969" s="6">
        <v>2001</v>
      </c>
      <c r="C2969" s="37">
        <v>83617</v>
      </c>
      <c r="D2969" s="37">
        <v>83617</v>
      </c>
      <c r="E2969" s="37">
        <v>83617</v>
      </c>
      <c r="F2969" s="37">
        <v>83617</v>
      </c>
      <c r="G2969" s="37">
        <v>83617</v>
      </c>
      <c r="H2969" s="37">
        <v>83617</v>
      </c>
      <c r="I2969" s="37">
        <v>83617</v>
      </c>
      <c r="J2969" s="37">
        <v>83617</v>
      </c>
      <c r="K2969" s="37">
        <v>83617</v>
      </c>
      <c r="L2969" s="37">
        <v>83617</v>
      </c>
      <c r="M2969" s="37">
        <v>83617</v>
      </c>
      <c r="N2969" s="37">
        <v>83617</v>
      </c>
      <c r="O2969" s="37">
        <v>83617</v>
      </c>
      <c r="P2969" s="37">
        <v>83617</v>
      </c>
      <c r="Q2969" s="37">
        <v>83617</v>
      </c>
      <c r="R2969" s="37">
        <v>83617</v>
      </c>
      <c r="S2969" s="37">
        <v>83617</v>
      </c>
    </row>
    <row r="2970" spans="2:19">
      <c r="B2970" s="6">
        <v>2000</v>
      </c>
      <c r="C2970" s="37">
        <v>28089</v>
      </c>
      <c r="D2970" s="37">
        <v>28089</v>
      </c>
      <c r="E2970" s="37">
        <v>28089</v>
      </c>
      <c r="F2970" s="37">
        <v>28089</v>
      </c>
      <c r="G2970" s="37">
        <v>28089</v>
      </c>
      <c r="H2970" s="37">
        <v>28089</v>
      </c>
      <c r="I2970" s="37">
        <v>28089</v>
      </c>
      <c r="J2970" s="37">
        <v>28089</v>
      </c>
      <c r="K2970" s="37">
        <v>28089</v>
      </c>
      <c r="L2970" s="37">
        <v>28089</v>
      </c>
      <c r="M2970" s="37">
        <v>28089</v>
      </c>
      <c r="N2970" s="37">
        <v>28089</v>
      </c>
      <c r="O2970" s="37">
        <v>28089</v>
      </c>
      <c r="P2970" s="37">
        <v>28089</v>
      </c>
      <c r="Q2970" s="37">
        <v>28089</v>
      </c>
      <c r="R2970" s="37">
        <v>28089</v>
      </c>
      <c r="S2970" s="37">
        <v>28089</v>
      </c>
    </row>
    <row r="2971" spans="2:19">
      <c r="B2971" s="6">
        <v>1999</v>
      </c>
      <c r="C2971" s="37">
        <v>68706</v>
      </c>
      <c r="D2971" s="37">
        <v>68706</v>
      </c>
      <c r="E2971" s="37">
        <v>68706</v>
      </c>
      <c r="F2971" s="37">
        <v>68706</v>
      </c>
      <c r="G2971" s="37">
        <v>68706</v>
      </c>
      <c r="H2971" s="37">
        <v>68706</v>
      </c>
      <c r="I2971" s="37">
        <v>68706</v>
      </c>
      <c r="J2971" s="37">
        <v>68706</v>
      </c>
      <c r="K2971" s="37">
        <v>68706</v>
      </c>
      <c r="L2971" s="37">
        <v>68706</v>
      </c>
      <c r="M2971" s="37">
        <v>68706</v>
      </c>
      <c r="N2971" s="37">
        <v>68706</v>
      </c>
      <c r="O2971" s="37">
        <v>68706</v>
      </c>
      <c r="P2971" s="37">
        <v>68706</v>
      </c>
      <c r="Q2971" s="37">
        <v>68706</v>
      </c>
      <c r="R2971" s="37">
        <v>68706</v>
      </c>
      <c r="S2971" s="37">
        <v>68706</v>
      </c>
    </row>
    <row r="2972" spans="2:19">
      <c r="B2972" s="6">
        <v>1998</v>
      </c>
      <c r="C2972" s="37">
        <v>135696</v>
      </c>
      <c r="D2972" s="37">
        <v>135696</v>
      </c>
      <c r="E2972" s="37">
        <v>135696</v>
      </c>
      <c r="F2972" s="37">
        <v>135696</v>
      </c>
      <c r="G2972" s="37">
        <v>135696</v>
      </c>
      <c r="H2972" s="37">
        <v>135696</v>
      </c>
      <c r="I2972" s="37">
        <v>135696</v>
      </c>
      <c r="J2972" s="37">
        <v>135696</v>
      </c>
      <c r="K2972" s="37">
        <v>135696</v>
      </c>
      <c r="L2972" s="37">
        <v>135696</v>
      </c>
      <c r="M2972" s="37">
        <v>135696</v>
      </c>
      <c r="N2972" s="37">
        <v>135696</v>
      </c>
      <c r="O2972" s="37">
        <v>135696</v>
      </c>
      <c r="P2972" s="37">
        <v>135696</v>
      </c>
      <c r="Q2972" s="37">
        <v>135696</v>
      </c>
      <c r="R2972" s="37">
        <v>135696</v>
      </c>
      <c r="S2972" s="37">
        <v>135696</v>
      </c>
    </row>
    <row r="2973" spans="2:19">
      <c r="B2973" s="6">
        <v>1997</v>
      </c>
      <c r="C2973" s="37">
        <v>3348</v>
      </c>
      <c r="D2973" s="37">
        <v>3348</v>
      </c>
      <c r="E2973" s="37">
        <v>3348</v>
      </c>
      <c r="F2973" s="37">
        <v>3348</v>
      </c>
      <c r="G2973" s="37">
        <v>3348</v>
      </c>
      <c r="H2973" s="37">
        <v>3348</v>
      </c>
      <c r="I2973" s="37">
        <v>3348</v>
      </c>
      <c r="J2973" s="37">
        <v>3348</v>
      </c>
      <c r="K2973" s="37">
        <v>3348</v>
      </c>
      <c r="L2973" s="37">
        <v>3348</v>
      </c>
      <c r="M2973" s="37">
        <v>3348</v>
      </c>
      <c r="N2973" s="37">
        <v>3348</v>
      </c>
      <c r="O2973" s="37">
        <v>3348</v>
      </c>
      <c r="P2973" s="37">
        <v>3348</v>
      </c>
      <c r="Q2973" s="37">
        <v>3348</v>
      </c>
      <c r="R2973" s="37">
        <v>3348</v>
      </c>
      <c r="S2973" s="37">
        <v>3348</v>
      </c>
    </row>
    <row r="2974" spans="2:19">
      <c r="B2974" s="6">
        <v>1996</v>
      </c>
      <c r="C2974" s="37">
        <v>7270</v>
      </c>
      <c r="D2974" s="37">
        <v>7270</v>
      </c>
      <c r="E2974" s="37">
        <v>7270</v>
      </c>
      <c r="F2974" s="37">
        <v>7270</v>
      </c>
      <c r="G2974" s="37">
        <v>7270</v>
      </c>
      <c r="H2974" s="37">
        <v>7270</v>
      </c>
      <c r="I2974" s="37">
        <v>7270</v>
      </c>
      <c r="J2974" s="37">
        <v>7270</v>
      </c>
      <c r="K2974" s="37">
        <v>7270</v>
      </c>
      <c r="L2974" s="37">
        <v>7270</v>
      </c>
      <c r="M2974" s="37">
        <v>7270</v>
      </c>
      <c r="N2974" s="37">
        <v>7270</v>
      </c>
      <c r="O2974" s="37">
        <v>7270</v>
      </c>
      <c r="P2974" s="37">
        <v>7270</v>
      </c>
      <c r="Q2974" s="37">
        <v>7270</v>
      </c>
      <c r="R2974" s="37">
        <v>7270</v>
      </c>
      <c r="S2974" s="37">
        <v>7270</v>
      </c>
    </row>
    <row r="2975" spans="2:19">
      <c r="B2975" s="6">
        <v>1995</v>
      </c>
      <c r="C2975" s="37">
        <v>25570</v>
      </c>
      <c r="D2975" s="37">
        <v>25570</v>
      </c>
      <c r="E2975" s="37">
        <v>25570</v>
      </c>
      <c r="F2975" s="37">
        <v>25570</v>
      </c>
      <c r="G2975" s="37">
        <v>25570</v>
      </c>
      <c r="H2975" s="37">
        <v>25570</v>
      </c>
      <c r="I2975" s="37">
        <v>25570</v>
      </c>
      <c r="J2975" s="37">
        <v>25570</v>
      </c>
      <c r="K2975" s="37">
        <v>25570</v>
      </c>
      <c r="L2975" s="37">
        <v>25570</v>
      </c>
      <c r="M2975" s="37">
        <v>25570</v>
      </c>
      <c r="N2975" s="37">
        <v>25570</v>
      </c>
      <c r="O2975" s="37">
        <v>25570</v>
      </c>
      <c r="P2975" s="37">
        <v>25570</v>
      </c>
      <c r="Q2975" s="37">
        <v>25570</v>
      </c>
      <c r="R2975" s="37">
        <v>25570</v>
      </c>
      <c r="S2975" s="37">
        <v>25570</v>
      </c>
    </row>
    <row r="2976" spans="2:19">
      <c r="B2976" s="6">
        <v>1994</v>
      </c>
      <c r="C2976" s="37">
        <v>22456</v>
      </c>
      <c r="D2976" s="37">
        <v>22456</v>
      </c>
      <c r="E2976" s="37">
        <v>22456</v>
      </c>
      <c r="F2976" s="37">
        <v>22456</v>
      </c>
      <c r="G2976" s="37">
        <v>22456</v>
      </c>
      <c r="H2976" s="37">
        <v>22456</v>
      </c>
      <c r="I2976" s="37">
        <v>22456</v>
      </c>
      <c r="J2976" s="37">
        <v>22456</v>
      </c>
      <c r="K2976" s="37">
        <v>22456</v>
      </c>
      <c r="L2976" s="37">
        <v>22456</v>
      </c>
      <c r="M2976" s="37">
        <v>22456</v>
      </c>
      <c r="N2976" s="37">
        <v>22456</v>
      </c>
      <c r="O2976" s="37">
        <v>22456</v>
      </c>
      <c r="P2976" s="37">
        <v>22456</v>
      </c>
      <c r="Q2976" s="37">
        <v>22456</v>
      </c>
      <c r="R2976" s="37">
        <v>22456</v>
      </c>
      <c r="S2976" s="37">
        <v>22456</v>
      </c>
    </row>
    <row r="2977" spans="2:19">
      <c r="B2977" s="6">
        <v>1993</v>
      </c>
      <c r="C2977" s="37">
        <v>30511</v>
      </c>
      <c r="D2977" s="37">
        <v>30511</v>
      </c>
      <c r="E2977" s="37">
        <v>30511</v>
      </c>
      <c r="F2977" s="37">
        <v>30511</v>
      </c>
      <c r="G2977" s="37">
        <v>30511</v>
      </c>
      <c r="H2977" s="37">
        <v>30511</v>
      </c>
      <c r="I2977" s="37">
        <v>30511</v>
      </c>
      <c r="J2977" s="37">
        <v>30511</v>
      </c>
      <c r="K2977" s="37">
        <v>30511</v>
      </c>
      <c r="L2977" s="37">
        <v>30511</v>
      </c>
      <c r="M2977" s="37">
        <v>30511</v>
      </c>
      <c r="N2977" s="37">
        <v>30511</v>
      </c>
      <c r="O2977" s="37">
        <v>30511</v>
      </c>
      <c r="P2977" s="37">
        <v>30511</v>
      </c>
      <c r="Q2977" s="37">
        <v>30511</v>
      </c>
      <c r="R2977" s="37">
        <v>30511</v>
      </c>
      <c r="S2977" s="37">
        <v>30511</v>
      </c>
    </row>
    <row r="2978" spans="2:19">
      <c r="B2978" s="6">
        <v>1992</v>
      </c>
      <c r="C2978" s="37">
        <v>8088</v>
      </c>
      <c r="D2978" s="37">
        <v>8088</v>
      </c>
      <c r="E2978" s="37">
        <v>8088</v>
      </c>
      <c r="F2978" s="37">
        <v>8088</v>
      </c>
      <c r="G2978" s="37">
        <v>8088</v>
      </c>
      <c r="H2978" s="37">
        <v>8088</v>
      </c>
      <c r="I2978" s="37">
        <v>8088</v>
      </c>
      <c r="J2978" s="37">
        <v>8088</v>
      </c>
      <c r="K2978" s="37">
        <v>8088</v>
      </c>
      <c r="L2978" s="37">
        <v>8088</v>
      </c>
      <c r="M2978" s="37">
        <v>8088</v>
      </c>
      <c r="N2978" s="37">
        <v>8088</v>
      </c>
      <c r="O2978" s="37">
        <v>8088</v>
      </c>
      <c r="P2978" s="37">
        <v>8088</v>
      </c>
      <c r="Q2978" s="37">
        <v>8088</v>
      </c>
      <c r="R2978" s="37">
        <v>8088</v>
      </c>
      <c r="S2978" s="37">
        <v>8088</v>
      </c>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v>14853</v>
      </c>
      <c r="D2991" s="37">
        <v>14853</v>
      </c>
      <c r="E2991" s="37">
        <v>14853</v>
      </c>
      <c r="F2991" s="37">
        <v>14853</v>
      </c>
      <c r="G2991" s="37">
        <v>14853</v>
      </c>
      <c r="H2991" s="37">
        <v>14853</v>
      </c>
      <c r="I2991" s="37">
        <v>14853</v>
      </c>
      <c r="J2991" s="37">
        <v>14853</v>
      </c>
      <c r="K2991" s="37">
        <v>14853</v>
      </c>
      <c r="L2991" s="37">
        <v>14853</v>
      </c>
      <c r="M2991" s="37">
        <v>14853</v>
      </c>
      <c r="N2991" s="37">
        <v>14853</v>
      </c>
      <c r="O2991" s="37">
        <v>14853</v>
      </c>
      <c r="P2991" s="37">
        <v>14853</v>
      </c>
      <c r="Q2991" s="37">
        <v>14853</v>
      </c>
      <c r="R2991" s="37">
        <v>14853</v>
      </c>
      <c r="S2991" s="37">
        <v>14853</v>
      </c>
    </row>
    <row r="2992" spans="2:19">
      <c r="B2992" s="6">
        <v>1978</v>
      </c>
      <c r="C2992" s="37">
        <v>24224</v>
      </c>
      <c r="D2992" s="37">
        <v>24224</v>
      </c>
      <c r="E2992" s="37">
        <v>24224</v>
      </c>
      <c r="F2992" s="37">
        <v>24224</v>
      </c>
      <c r="G2992" s="37">
        <v>24224</v>
      </c>
      <c r="H2992" s="37">
        <v>24224</v>
      </c>
      <c r="I2992" s="37">
        <v>24224</v>
      </c>
      <c r="J2992" s="37">
        <v>24224</v>
      </c>
      <c r="K2992" s="37">
        <v>24224</v>
      </c>
      <c r="L2992" s="37">
        <v>24224</v>
      </c>
      <c r="M2992" s="37">
        <v>24224</v>
      </c>
      <c r="N2992" s="37">
        <v>24224</v>
      </c>
      <c r="O2992" s="37">
        <v>24224</v>
      </c>
      <c r="P2992" s="37">
        <v>24224</v>
      </c>
      <c r="Q2992" s="37">
        <v>24224</v>
      </c>
      <c r="R2992" s="37">
        <v>24224</v>
      </c>
      <c r="S2992" s="37">
        <v>24224</v>
      </c>
    </row>
    <row r="2993" spans="2:19">
      <c r="B2993" s="6">
        <v>1977</v>
      </c>
      <c r="C2993" s="37">
        <v>7821</v>
      </c>
      <c r="D2993" s="37">
        <v>7821</v>
      </c>
      <c r="E2993" s="37">
        <v>7821</v>
      </c>
      <c r="F2993" s="37">
        <v>7821</v>
      </c>
      <c r="G2993" s="37">
        <v>7821</v>
      </c>
      <c r="H2993" s="37">
        <v>7821</v>
      </c>
      <c r="I2993" s="37">
        <v>7821</v>
      </c>
      <c r="J2993" s="37">
        <v>7821</v>
      </c>
      <c r="K2993" s="37">
        <v>7821</v>
      </c>
      <c r="L2993" s="37">
        <v>7821</v>
      </c>
      <c r="M2993" s="37">
        <v>7821</v>
      </c>
      <c r="N2993" s="37">
        <v>7821</v>
      </c>
      <c r="O2993" s="37">
        <v>7821</v>
      </c>
      <c r="P2993" s="37">
        <v>7821</v>
      </c>
      <c r="Q2993" s="37">
        <v>7821</v>
      </c>
      <c r="R2993" s="37">
        <v>7821</v>
      </c>
      <c r="S2993" s="37">
        <v>7821</v>
      </c>
    </row>
    <row r="2994" spans="2:19">
      <c r="B2994" s="6">
        <v>1976</v>
      </c>
      <c r="C2994" s="37">
        <v>5153</v>
      </c>
      <c r="D2994" s="37">
        <v>5153</v>
      </c>
      <c r="E2994" s="37">
        <v>5153</v>
      </c>
      <c r="F2994" s="37">
        <v>5153</v>
      </c>
      <c r="G2994" s="37">
        <v>5153</v>
      </c>
      <c r="H2994" s="37">
        <v>5153</v>
      </c>
      <c r="I2994" s="37">
        <v>5153</v>
      </c>
      <c r="J2994" s="37">
        <v>5153</v>
      </c>
      <c r="K2994" s="37">
        <v>5153</v>
      </c>
      <c r="L2994" s="37">
        <v>5153</v>
      </c>
      <c r="M2994" s="37">
        <v>5153</v>
      </c>
      <c r="N2994" s="37">
        <v>5153</v>
      </c>
      <c r="O2994" s="37">
        <v>5153</v>
      </c>
      <c r="P2994" s="37">
        <v>5153</v>
      </c>
      <c r="Q2994" s="37">
        <v>5153</v>
      </c>
      <c r="R2994" s="37">
        <v>5153</v>
      </c>
      <c r="S2994" s="37">
        <v>5153</v>
      </c>
    </row>
    <row r="2995" spans="2:19">
      <c r="B2995" s="6">
        <v>1975</v>
      </c>
      <c r="C2995" s="37">
        <v>1031</v>
      </c>
      <c r="D2995" s="37">
        <v>1031</v>
      </c>
      <c r="E2995" s="37">
        <v>1031</v>
      </c>
      <c r="F2995" s="37">
        <v>1031</v>
      </c>
      <c r="G2995" s="37">
        <v>1031</v>
      </c>
      <c r="H2995" s="37">
        <v>1031</v>
      </c>
      <c r="I2995" s="37">
        <v>1031</v>
      </c>
      <c r="J2995" s="37">
        <v>1031</v>
      </c>
      <c r="K2995" s="37">
        <v>1031</v>
      </c>
      <c r="L2995" s="37">
        <v>1031</v>
      </c>
      <c r="M2995" s="37">
        <v>1031</v>
      </c>
      <c r="N2995" s="37">
        <v>1031</v>
      </c>
      <c r="O2995" s="37">
        <v>1031</v>
      </c>
      <c r="P2995" s="37">
        <v>1031</v>
      </c>
      <c r="Q2995" s="37">
        <v>1031</v>
      </c>
      <c r="R2995" s="37">
        <v>1031</v>
      </c>
      <c r="S2995" s="37">
        <v>1031</v>
      </c>
    </row>
    <row r="2996" spans="2:19">
      <c r="B2996" s="6">
        <v>1974</v>
      </c>
      <c r="C2996" s="37">
        <v>11434</v>
      </c>
      <c r="D2996" s="37">
        <v>11434</v>
      </c>
      <c r="E2996" s="37">
        <v>11434</v>
      </c>
      <c r="F2996" s="37">
        <v>11434</v>
      </c>
      <c r="G2996" s="37">
        <v>11434</v>
      </c>
      <c r="H2996" s="37">
        <v>11434</v>
      </c>
      <c r="I2996" s="37">
        <v>11434</v>
      </c>
      <c r="J2996" s="37">
        <v>11434</v>
      </c>
      <c r="K2996" s="37">
        <v>11434</v>
      </c>
      <c r="L2996" s="37">
        <v>11434</v>
      </c>
      <c r="M2996" s="37">
        <v>11434</v>
      </c>
      <c r="N2996" s="37">
        <v>11434</v>
      </c>
      <c r="O2996" s="37">
        <v>11434</v>
      </c>
      <c r="P2996" s="37">
        <v>11434</v>
      </c>
      <c r="Q2996" s="37">
        <v>11434</v>
      </c>
      <c r="R2996" s="37">
        <v>11434</v>
      </c>
      <c r="S2996" s="37">
        <v>11434</v>
      </c>
    </row>
    <row r="2997" spans="2:19">
      <c r="B2997" s="6">
        <v>1973</v>
      </c>
      <c r="C2997" s="37">
        <v>12815</v>
      </c>
      <c r="D2997" s="37">
        <v>12815</v>
      </c>
      <c r="E2997" s="37">
        <v>12815</v>
      </c>
      <c r="F2997" s="37">
        <v>12815</v>
      </c>
      <c r="G2997" s="37">
        <v>12815</v>
      </c>
      <c r="H2997" s="37">
        <v>12815</v>
      </c>
      <c r="I2997" s="37">
        <v>12815</v>
      </c>
      <c r="J2997" s="37">
        <v>12815</v>
      </c>
      <c r="K2997" s="37">
        <v>12815</v>
      </c>
      <c r="L2997" s="37">
        <v>12815</v>
      </c>
      <c r="M2997" s="37">
        <v>12815</v>
      </c>
      <c r="N2997" s="37">
        <v>12815</v>
      </c>
      <c r="O2997" s="37">
        <v>12815</v>
      </c>
      <c r="P2997" s="37">
        <v>12815</v>
      </c>
      <c r="Q2997" s="37">
        <v>12815</v>
      </c>
      <c r="R2997" s="37">
        <v>12815</v>
      </c>
      <c r="S2997" s="37">
        <v>12815</v>
      </c>
    </row>
    <row r="2998" spans="2:19">
      <c r="B2998" s="6">
        <v>1972</v>
      </c>
      <c r="C2998" s="37">
        <v>3489</v>
      </c>
      <c r="D2998" s="37">
        <v>3489</v>
      </c>
      <c r="E2998" s="37">
        <v>3489</v>
      </c>
      <c r="F2998" s="37">
        <v>3489</v>
      </c>
      <c r="G2998" s="37">
        <v>3489</v>
      </c>
      <c r="H2998" s="37">
        <v>3489</v>
      </c>
      <c r="I2998" s="37">
        <v>3489</v>
      </c>
      <c r="J2998" s="37">
        <v>3489</v>
      </c>
      <c r="K2998" s="37">
        <v>3489</v>
      </c>
      <c r="L2998" s="37">
        <v>3489</v>
      </c>
      <c r="M2998" s="37">
        <v>3489</v>
      </c>
      <c r="N2998" s="37">
        <v>3489</v>
      </c>
      <c r="O2998" s="37">
        <v>3489</v>
      </c>
      <c r="P2998" s="37">
        <v>3489</v>
      </c>
      <c r="Q2998" s="37">
        <v>3489</v>
      </c>
      <c r="R2998" s="37">
        <v>3489</v>
      </c>
      <c r="S2998" s="37">
        <v>3489</v>
      </c>
    </row>
    <row r="2999" spans="2:19">
      <c r="B2999" s="6">
        <v>1971</v>
      </c>
      <c r="C2999" s="37">
        <v>5963</v>
      </c>
      <c r="D2999" s="37">
        <v>5963</v>
      </c>
      <c r="E2999" s="37">
        <v>5963</v>
      </c>
      <c r="F2999" s="37">
        <v>5963</v>
      </c>
      <c r="G2999" s="37">
        <v>5963</v>
      </c>
      <c r="H2999" s="37">
        <v>5963</v>
      </c>
      <c r="I2999" s="37">
        <v>5963</v>
      </c>
      <c r="J2999" s="37">
        <v>5963</v>
      </c>
      <c r="K2999" s="37">
        <v>5963</v>
      </c>
      <c r="L2999" s="37">
        <v>5963</v>
      </c>
      <c r="M2999" s="37">
        <v>5963</v>
      </c>
      <c r="N2999" s="37">
        <v>5963</v>
      </c>
      <c r="O2999" s="37">
        <v>5963</v>
      </c>
      <c r="P2999" s="37">
        <v>5963</v>
      </c>
      <c r="Q2999" s="37">
        <v>5963</v>
      </c>
      <c r="R2999" s="37">
        <v>5963</v>
      </c>
      <c r="S2999" s="37">
        <v>5963</v>
      </c>
    </row>
    <row r="3000" spans="2:19">
      <c r="B3000" s="6">
        <v>1970</v>
      </c>
      <c r="C3000" s="37">
        <v>5827</v>
      </c>
      <c r="D3000" s="37">
        <v>5827</v>
      </c>
      <c r="E3000" s="37">
        <v>5827</v>
      </c>
      <c r="F3000" s="37">
        <v>5827</v>
      </c>
      <c r="G3000" s="37">
        <v>5827</v>
      </c>
      <c r="H3000" s="37">
        <v>5827</v>
      </c>
      <c r="I3000" s="37">
        <v>5827</v>
      </c>
      <c r="J3000" s="37">
        <v>5827</v>
      </c>
      <c r="K3000" s="37">
        <v>5827</v>
      </c>
      <c r="L3000" s="37">
        <v>5827</v>
      </c>
      <c r="M3000" s="37">
        <v>5827</v>
      </c>
      <c r="N3000" s="37">
        <v>5827</v>
      </c>
      <c r="O3000" s="37">
        <v>5827</v>
      </c>
      <c r="P3000" s="37">
        <v>5827</v>
      </c>
      <c r="Q3000" s="37">
        <v>5827</v>
      </c>
      <c r="R3000" s="37">
        <v>5827</v>
      </c>
      <c r="S3000" s="37">
        <v>5827</v>
      </c>
    </row>
    <row r="3001" spans="2:19">
      <c r="B3001" s="6">
        <v>1969</v>
      </c>
      <c r="C3001" s="37">
        <v>6064</v>
      </c>
      <c r="D3001" s="37">
        <v>6064</v>
      </c>
      <c r="E3001" s="37">
        <v>6064</v>
      </c>
      <c r="F3001" s="37">
        <v>6064</v>
      </c>
      <c r="G3001" s="37">
        <v>6064</v>
      </c>
      <c r="H3001" s="37">
        <v>6064</v>
      </c>
      <c r="I3001" s="37">
        <v>6064</v>
      </c>
      <c r="J3001" s="37">
        <v>6064</v>
      </c>
      <c r="K3001" s="37">
        <v>6064</v>
      </c>
      <c r="L3001" s="37">
        <v>6064</v>
      </c>
      <c r="M3001" s="37">
        <v>6064</v>
      </c>
      <c r="N3001" s="37">
        <v>6064</v>
      </c>
      <c r="O3001" s="37">
        <v>6064</v>
      </c>
      <c r="P3001" s="37">
        <v>6064</v>
      </c>
      <c r="Q3001" s="37">
        <v>6064</v>
      </c>
      <c r="R3001" s="37">
        <v>6064</v>
      </c>
      <c r="S3001" s="37">
        <v>6064</v>
      </c>
    </row>
    <row r="3002" spans="2:19">
      <c r="B3002" s="6">
        <v>1968</v>
      </c>
      <c r="C3002" s="37">
        <v>694</v>
      </c>
      <c r="D3002" s="37">
        <v>694</v>
      </c>
      <c r="E3002" s="37">
        <v>694</v>
      </c>
      <c r="F3002" s="37">
        <v>694</v>
      </c>
      <c r="G3002" s="37">
        <v>694</v>
      </c>
      <c r="H3002" s="37">
        <v>694</v>
      </c>
      <c r="I3002" s="37">
        <v>694</v>
      </c>
      <c r="J3002" s="37">
        <v>694</v>
      </c>
      <c r="K3002" s="37">
        <v>694</v>
      </c>
      <c r="L3002" s="37">
        <v>694</v>
      </c>
      <c r="M3002" s="37">
        <v>694</v>
      </c>
      <c r="N3002" s="37">
        <v>694</v>
      </c>
      <c r="O3002" s="37">
        <v>694</v>
      </c>
      <c r="P3002" s="37">
        <v>694</v>
      </c>
      <c r="Q3002" s="37">
        <v>694</v>
      </c>
      <c r="R3002" s="37">
        <v>694</v>
      </c>
      <c r="S3002" s="37">
        <v>694</v>
      </c>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655891</v>
      </c>
      <c r="D3041" s="11">
        <f>SUM(D2963:D3040)</f>
        <v>674439</v>
      </c>
      <c r="E3041" s="11">
        <f>SUM(E2962:E3040)</f>
        <v>721361</v>
      </c>
      <c r="F3041" s="11">
        <f>SUM(F2961:F3040)</f>
        <v>737378</v>
      </c>
      <c r="G3041" s="11">
        <f>SUM(G2960:G3040)</f>
        <v>779997</v>
      </c>
      <c r="H3041" s="11">
        <f>SUM(H2954:H3040)</f>
        <v>845617</v>
      </c>
      <c r="I3041" s="11">
        <f>SUM(I2954:I3040)</f>
        <v>977459</v>
      </c>
      <c r="J3041" s="11">
        <f t="shared" ref="J3041" si="70">SUM(J2954:J3040)</f>
        <v>989223</v>
      </c>
      <c r="K3041" s="11">
        <f>SUM(K2954:K3040)</f>
        <v>1073853</v>
      </c>
      <c r="L3041" s="11">
        <f t="shared" ref="L3041" si="71">SUM(L2954:L3040)</f>
        <v>1088763</v>
      </c>
      <c r="M3041" s="11">
        <f>SUM(M2954:M3040)</f>
        <v>1192327</v>
      </c>
      <c r="N3041" s="11">
        <f>SUM(N2949:N3040)</f>
        <v>1258249.3999999999</v>
      </c>
      <c r="O3041" s="11">
        <f>SUM(O2949:O3040)</f>
        <v>1270956.3999999999</v>
      </c>
      <c r="P3041" s="11">
        <f>SUM(P2949:P3040)</f>
        <v>1296120.3999999999</v>
      </c>
      <c r="Q3041" s="11">
        <f>SUM(Q2949:Q3040)</f>
        <v>1346877.83</v>
      </c>
      <c r="R3041" s="11">
        <f>SUM(R2948:R3040)</f>
        <v>1513858.83</v>
      </c>
      <c r="S3041" s="11">
        <f>SUM(S2948:S3040)</f>
        <v>1649062.53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72">SUM(J3049:J3135)</f>
        <v>0</v>
      </c>
      <c r="K3136" s="11">
        <f>SUM(K3049:K3135)</f>
        <v>0</v>
      </c>
      <c r="L3136" s="11">
        <f t="shared" ref="L3136" si="7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v>38194</v>
      </c>
      <c r="D3156" s="37">
        <v>38194</v>
      </c>
      <c r="E3156" s="37">
        <v>38194</v>
      </c>
      <c r="F3156" s="37">
        <v>38194</v>
      </c>
      <c r="G3156" s="37">
        <v>38194</v>
      </c>
      <c r="H3156" s="37">
        <v>38194</v>
      </c>
      <c r="I3156" s="37">
        <v>38194</v>
      </c>
      <c r="J3156" s="37">
        <v>38194</v>
      </c>
      <c r="K3156" s="37">
        <v>38194</v>
      </c>
      <c r="L3156" s="37">
        <v>38194</v>
      </c>
      <c r="M3156" s="37">
        <v>38194</v>
      </c>
      <c r="N3156" s="37">
        <v>38194</v>
      </c>
      <c r="O3156" s="37">
        <v>38194</v>
      </c>
      <c r="P3156" s="37">
        <v>38194</v>
      </c>
      <c r="Q3156" s="37">
        <v>38194</v>
      </c>
      <c r="R3156" s="37">
        <v>38194</v>
      </c>
      <c r="S3156" s="37">
        <v>38194</v>
      </c>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v>5072</v>
      </c>
      <c r="D3160" s="37">
        <v>5072</v>
      </c>
      <c r="E3160" s="37">
        <v>5072</v>
      </c>
      <c r="F3160" s="37">
        <v>5072</v>
      </c>
      <c r="G3160" s="37">
        <v>5072</v>
      </c>
      <c r="H3160" s="37">
        <v>5072</v>
      </c>
      <c r="I3160" s="37">
        <v>5072</v>
      </c>
      <c r="J3160" s="37">
        <v>5072</v>
      </c>
      <c r="K3160" s="37">
        <v>5072</v>
      </c>
      <c r="L3160" s="37">
        <v>5072</v>
      </c>
      <c r="M3160" s="37">
        <v>5072</v>
      </c>
      <c r="N3160" s="37">
        <v>5072</v>
      </c>
      <c r="O3160" s="37">
        <v>5072</v>
      </c>
      <c r="P3160" s="37">
        <v>5072</v>
      </c>
      <c r="Q3160" s="37">
        <v>5072</v>
      </c>
      <c r="R3160" s="37">
        <v>5072</v>
      </c>
      <c r="S3160" s="37">
        <v>5072</v>
      </c>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v>4447</v>
      </c>
      <c r="D3165" s="37">
        <v>4447</v>
      </c>
      <c r="E3165" s="37">
        <v>4447</v>
      </c>
      <c r="F3165" s="37">
        <v>4447</v>
      </c>
      <c r="G3165" s="37">
        <v>4447</v>
      </c>
      <c r="H3165" s="37">
        <v>4447</v>
      </c>
      <c r="I3165" s="37">
        <v>4447</v>
      </c>
      <c r="J3165" s="37">
        <v>4447</v>
      </c>
      <c r="K3165" s="37">
        <v>4447</v>
      </c>
      <c r="L3165" s="37">
        <v>4447</v>
      </c>
      <c r="M3165" s="37">
        <v>4447</v>
      </c>
      <c r="N3165" s="37">
        <v>4447</v>
      </c>
      <c r="O3165" s="37">
        <v>4447</v>
      </c>
      <c r="P3165" s="37">
        <v>4447</v>
      </c>
      <c r="Q3165" s="37">
        <v>4447</v>
      </c>
      <c r="R3165" s="37">
        <v>4447</v>
      </c>
      <c r="S3165" s="37">
        <v>4447</v>
      </c>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v>7008</v>
      </c>
      <c r="D3167" s="37">
        <v>7008</v>
      </c>
      <c r="E3167" s="37">
        <v>7008</v>
      </c>
      <c r="F3167" s="37">
        <v>7008</v>
      </c>
      <c r="G3167" s="37">
        <v>7008</v>
      </c>
      <c r="H3167" s="37">
        <v>7008</v>
      </c>
      <c r="I3167" s="37">
        <v>7008</v>
      </c>
      <c r="J3167" s="37">
        <v>7008</v>
      </c>
      <c r="K3167" s="37">
        <v>7008</v>
      </c>
      <c r="L3167" s="37">
        <v>7008</v>
      </c>
      <c r="M3167" s="37">
        <v>7008</v>
      </c>
      <c r="N3167" s="37">
        <v>7008</v>
      </c>
      <c r="O3167" s="37">
        <v>7008</v>
      </c>
      <c r="P3167" s="37">
        <v>7008</v>
      </c>
      <c r="Q3167" s="37">
        <v>7008</v>
      </c>
      <c r="R3167" s="37">
        <v>7008</v>
      </c>
      <c r="S3167" s="37">
        <v>7008</v>
      </c>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v>153</v>
      </c>
      <c r="D3174" s="37">
        <v>153</v>
      </c>
      <c r="E3174" s="37">
        <v>153</v>
      </c>
      <c r="F3174" s="37">
        <v>153</v>
      </c>
      <c r="G3174" s="37">
        <v>153</v>
      </c>
      <c r="H3174" s="37">
        <v>153</v>
      </c>
      <c r="I3174" s="37">
        <v>153</v>
      </c>
      <c r="J3174" s="37">
        <v>153</v>
      </c>
      <c r="K3174" s="37">
        <v>153</v>
      </c>
      <c r="L3174" s="37">
        <v>153</v>
      </c>
      <c r="M3174" s="37">
        <v>153</v>
      </c>
      <c r="N3174" s="37">
        <v>153</v>
      </c>
      <c r="O3174" s="37">
        <v>153</v>
      </c>
      <c r="P3174" s="37">
        <v>153</v>
      </c>
      <c r="Q3174" s="37">
        <v>153</v>
      </c>
      <c r="R3174" s="37">
        <v>153</v>
      </c>
      <c r="S3174" s="37">
        <v>153</v>
      </c>
    </row>
    <row r="3175" spans="2:19">
      <c r="B3175" s="6">
        <v>1985</v>
      </c>
      <c r="C3175" s="37">
        <v>3187</v>
      </c>
      <c r="D3175" s="37">
        <v>3187</v>
      </c>
      <c r="E3175" s="37">
        <v>3187</v>
      </c>
      <c r="F3175" s="37">
        <v>3187</v>
      </c>
      <c r="G3175" s="37">
        <v>3187</v>
      </c>
      <c r="H3175" s="37">
        <v>3187</v>
      </c>
      <c r="I3175" s="37">
        <v>3187</v>
      </c>
      <c r="J3175" s="37">
        <v>3187</v>
      </c>
      <c r="K3175" s="37">
        <v>3187</v>
      </c>
      <c r="L3175" s="37">
        <v>3187</v>
      </c>
      <c r="M3175" s="37">
        <v>3187</v>
      </c>
      <c r="N3175" s="37">
        <v>3187</v>
      </c>
      <c r="O3175" s="37">
        <v>3187</v>
      </c>
      <c r="P3175" s="37">
        <v>3187</v>
      </c>
      <c r="Q3175" s="37">
        <v>3187</v>
      </c>
      <c r="R3175" s="37">
        <v>3187</v>
      </c>
      <c r="S3175" s="37">
        <v>3187</v>
      </c>
    </row>
    <row r="3176" spans="2:19">
      <c r="B3176" s="6">
        <v>1984</v>
      </c>
      <c r="C3176" s="37">
        <v>6505</v>
      </c>
      <c r="D3176" s="37">
        <v>6505</v>
      </c>
      <c r="E3176" s="37">
        <v>6505</v>
      </c>
      <c r="F3176" s="37">
        <v>6505</v>
      </c>
      <c r="G3176" s="37">
        <v>6505</v>
      </c>
      <c r="H3176" s="37">
        <v>6505</v>
      </c>
      <c r="I3176" s="37">
        <v>6505</v>
      </c>
      <c r="J3176" s="37">
        <v>6505</v>
      </c>
      <c r="K3176" s="37">
        <v>6505</v>
      </c>
      <c r="L3176" s="37">
        <v>6505</v>
      </c>
      <c r="M3176" s="37">
        <v>6505</v>
      </c>
      <c r="N3176" s="37">
        <v>6505</v>
      </c>
      <c r="O3176" s="37">
        <v>6505</v>
      </c>
      <c r="P3176" s="37">
        <v>6505</v>
      </c>
      <c r="Q3176" s="37">
        <v>6505</v>
      </c>
      <c r="R3176" s="37">
        <v>6505</v>
      </c>
      <c r="S3176" s="37">
        <v>6505</v>
      </c>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3093</v>
      </c>
      <c r="D3178" s="37">
        <v>3093</v>
      </c>
      <c r="E3178" s="37">
        <v>3093</v>
      </c>
      <c r="F3178" s="37">
        <v>3093</v>
      </c>
      <c r="G3178" s="37">
        <v>3093</v>
      </c>
      <c r="H3178" s="37">
        <v>3093</v>
      </c>
      <c r="I3178" s="37">
        <v>3093</v>
      </c>
      <c r="J3178" s="37">
        <v>3093</v>
      </c>
      <c r="K3178" s="37">
        <v>3093</v>
      </c>
      <c r="L3178" s="37">
        <v>3093</v>
      </c>
      <c r="M3178" s="37">
        <v>3093</v>
      </c>
      <c r="N3178" s="37">
        <v>3093</v>
      </c>
      <c r="O3178" s="37">
        <v>3093</v>
      </c>
      <c r="P3178" s="37">
        <v>3093</v>
      </c>
      <c r="Q3178" s="37">
        <v>3093</v>
      </c>
      <c r="R3178" s="37">
        <v>3093</v>
      </c>
      <c r="S3178" s="37">
        <v>3093</v>
      </c>
    </row>
    <row r="3179" spans="2:19">
      <c r="B3179" s="6">
        <v>1981</v>
      </c>
      <c r="C3179" s="37">
        <v>1105</v>
      </c>
      <c r="D3179" s="37">
        <v>1105</v>
      </c>
      <c r="E3179" s="37">
        <v>1105</v>
      </c>
      <c r="F3179" s="37">
        <v>1105</v>
      </c>
      <c r="G3179" s="37">
        <v>1105</v>
      </c>
      <c r="H3179" s="37">
        <v>1105</v>
      </c>
      <c r="I3179" s="37">
        <v>1105</v>
      </c>
      <c r="J3179" s="37">
        <v>1105</v>
      </c>
      <c r="K3179" s="37">
        <v>1105</v>
      </c>
      <c r="L3179" s="37">
        <v>1105</v>
      </c>
      <c r="M3179" s="37">
        <v>1105</v>
      </c>
      <c r="N3179" s="37">
        <v>1105</v>
      </c>
      <c r="O3179" s="37">
        <v>1105</v>
      </c>
      <c r="P3179" s="37">
        <v>1105</v>
      </c>
      <c r="Q3179" s="37">
        <v>1105</v>
      </c>
      <c r="R3179" s="37">
        <v>1105</v>
      </c>
      <c r="S3179" s="37">
        <v>1105</v>
      </c>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68764</v>
      </c>
      <c r="D3231" s="11">
        <f>SUM(D3153:D3230)</f>
        <v>68764</v>
      </c>
      <c r="E3231" s="11">
        <f>SUM(E3152:E3230)</f>
        <v>68764</v>
      </c>
      <c r="F3231" s="11">
        <f>SUM(F3151:F3230)</f>
        <v>68764</v>
      </c>
      <c r="G3231" s="11">
        <f>SUM(G3150:G3230)</f>
        <v>68764</v>
      </c>
      <c r="H3231" s="11">
        <f>SUM(H3144:H3230)</f>
        <v>68764</v>
      </c>
      <c r="I3231" s="11">
        <f>SUM(I3144:I3230)</f>
        <v>68764</v>
      </c>
      <c r="J3231" s="11">
        <f t="shared" ref="J3231" si="74">SUM(J3144:J3230)</f>
        <v>68764</v>
      </c>
      <c r="K3231" s="11">
        <f>SUM(K3144:K3230)</f>
        <v>68764</v>
      </c>
      <c r="L3231" s="11">
        <f t="shared" ref="L3231" si="75">SUM(L3144:L3230)</f>
        <v>68764</v>
      </c>
      <c r="M3231" s="11">
        <f>SUM(M3144:M3230)</f>
        <v>68764</v>
      </c>
      <c r="N3231" s="11">
        <f>SUM(N3139:N3230)</f>
        <v>68764</v>
      </c>
      <c r="O3231" s="11">
        <f>SUM(O3139:O3230)</f>
        <v>68764</v>
      </c>
      <c r="P3231" s="11">
        <f>SUM(P3139:P3230)</f>
        <v>68764</v>
      </c>
      <c r="Q3231" s="11">
        <f>SUM(Q3139:Q3230)</f>
        <v>68764</v>
      </c>
      <c r="R3231" s="11">
        <f>SUM(R3138:R3230)</f>
        <v>68764</v>
      </c>
      <c r="S3231" s="11">
        <f>SUM(S3138:S3230)</f>
        <v>68764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3425.62</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v>2218</v>
      </c>
      <c r="R3235" s="37">
        <v>2218</v>
      </c>
      <c r="S3235" s="37">
        <v>2218</v>
      </c>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v>827</v>
      </c>
      <c r="P3237" s="37">
        <v>827</v>
      </c>
      <c r="Q3237" s="37">
        <v>827</v>
      </c>
      <c r="R3237" s="37">
        <v>827</v>
      </c>
      <c r="S3237" s="37">
        <v>827</v>
      </c>
    </row>
    <row r="3238" spans="1:19">
      <c r="A3238" s="40"/>
      <c r="B3238" s="6">
        <v>2017</v>
      </c>
      <c r="C3238" s="36"/>
      <c r="D3238" s="36"/>
      <c r="E3238" s="36"/>
      <c r="F3238" s="36"/>
      <c r="G3238" s="36"/>
      <c r="H3238" s="36"/>
      <c r="I3238" s="36"/>
      <c r="J3238" s="36"/>
      <c r="K3238" s="36"/>
      <c r="L3238" s="36"/>
      <c r="M3238" s="36"/>
      <c r="N3238" s="37">
        <v>727.8</v>
      </c>
      <c r="O3238" s="37">
        <v>727.8</v>
      </c>
      <c r="P3238" s="37">
        <v>727.8</v>
      </c>
      <c r="Q3238" s="37">
        <v>727.8</v>
      </c>
      <c r="R3238" s="37">
        <v>727.8</v>
      </c>
      <c r="S3238" s="37">
        <v>727.8</v>
      </c>
    </row>
    <row r="3239" spans="1:19">
      <c r="B3239" s="6">
        <v>2016</v>
      </c>
      <c r="C3239" s="36"/>
      <c r="D3239" s="36"/>
      <c r="E3239" s="36"/>
      <c r="F3239" s="36"/>
      <c r="G3239" s="36"/>
      <c r="H3239" s="36"/>
      <c r="I3239" s="36"/>
      <c r="J3239" s="36"/>
      <c r="K3239" s="36"/>
      <c r="L3239" s="36"/>
      <c r="M3239" s="37">
        <v>506</v>
      </c>
      <c r="N3239" s="37">
        <v>506</v>
      </c>
      <c r="O3239" s="37">
        <v>506</v>
      </c>
      <c r="P3239" s="37">
        <v>506</v>
      </c>
      <c r="Q3239" s="37">
        <v>506</v>
      </c>
      <c r="R3239" s="37">
        <v>506</v>
      </c>
      <c r="S3239" s="37">
        <v>506</v>
      </c>
    </row>
    <row r="3240" spans="1:19">
      <c r="B3240" s="6">
        <v>2015</v>
      </c>
      <c r="C3240" s="36"/>
      <c r="D3240" s="36"/>
      <c r="E3240" s="36"/>
      <c r="F3240" s="36"/>
      <c r="G3240" s="36"/>
      <c r="H3240" s="36"/>
      <c r="I3240" s="36"/>
      <c r="J3240" s="36"/>
      <c r="K3240" s="36"/>
      <c r="L3240" s="37">
        <v>400</v>
      </c>
      <c r="M3240" s="37">
        <v>400</v>
      </c>
      <c r="N3240" s="37">
        <v>400</v>
      </c>
      <c r="O3240" s="37">
        <v>400</v>
      </c>
      <c r="P3240" s="37">
        <v>400</v>
      </c>
      <c r="Q3240" s="37">
        <v>400</v>
      </c>
      <c r="R3240" s="37">
        <v>400</v>
      </c>
      <c r="S3240" s="37">
        <v>400</v>
      </c>
    </row>
    <row r="3241" spans="1:19">
      <c r="B3241" s="6">
        <v>2014</v>
      </c>
      <c r="C3241" s="36"/>
      <c r="D3241" s="36"/>
      <c r="E3241" s="36"/>
      <c r="F3241" s="36"/>
      <c r="G3241" s="36"/>
      <c r="H3241" s="36"/>
      <c r="I3241" s="36"/>
      <c r="J3241" s="36"/>
      <c r="K3241" s="37">
        <v>259</v>
      </c>
      <c r="L3241" s="37">
        <v>259</v>
      </c>
      <c r="M3241" s="37">
        <v>259</v>
      </c>
      <c r="N3241" s="37">
        <v>259</v>
      </c>
      <c r="O3241" s="37">
        <v>259</v>
      </c>
      <c r="P3241" s="37">
        <v>259</v>
      </c>
      <c r="Q3241" s="37">
        <v>259</v>
      </c>
      <c r="R3241" s="37">
        <v>259</v>
      </c>
      <c r="S3241" s="37">
        <v>259</v>
      </c>
    </row>
    <row r="3242" spans="1:19">
      <c r="B3242" s="6">
        <v>2013</v>
      </c>
      <c r="C3242" s="36"/>
      <c r="D3242" s="36"/>
      <c r="E3242" s="36"/>
      <c r="F3242" s="36"/>
      <c r="G3242" s="36"/>
      <c r="H3242" s="36"/>
      <c r="I3242" s="36"/>
      <c r="J3242" s="37">
        <v>5777</v>
      </c>
      <c r="K3242" s="37">
        <v>5777</v>
      </c>
      <c r="L3242" s="37">
        <v>5777</v>
      </c>
      <c r="M3242" s="37">
        <v>5777</v>
      </c>
      <c r="N3242" s="37">
        <v>5777</v>
      </c>
      <c r="O3242" s="37">
        <v>5777</v>
      </c>
      <c r="P3242" s="37">
        <v>5777</v>
      </c>
      <c r="Q3242" s="37">
        <v>5777</v>
      </c>
      <c r="R3242" s="37">
        <v>5777</v>
      </c>
      <c r="S3242" s="37">
        <v>5777</v>
      </c>
    </row>
    <row r="3243" spans="1:19">
      <c r="B3243" s="6">
        <v>2012</v>
      </c>
      <c r="C3243" s="36"/>
      <c r="D3243" s="36"/>
      <c r="E3243" s="36"/>
      <c r="F3243" s="36"/>
      <c r="G3243" s="36"/>
      <c r="H3243" s="36"/>
      <c r="I3243" s="37">
        <v>11573</v>
      </c>
      <c r="J3243" s="37">
        <v>11573</v>
      </c>
      <c r="K3243" s="37">
        <v>11573</v>
      </c>
      <c r="L3243" s="37">
        <v>11573</v>
      </c>
      <c r="M3243" s="37">
        <v>11573</v>
      </c>
      <c r="N3243" s="37">
        <v>11573</v>
      </c>
      <c r="O3243" s="37">
        <v>11573</v>
      </c>
      <c r="P3243" s="37">
        <v>11573</v>
      </c>
      <c r="Q3243" s="37">
        <v>11573</v>
      </c>
      <c r="R3243" s="37">
        <v>11573</v>
      </c>
      <c r="S3243" s="37">
        <v>11573</v>
      </c>
    </row>
    <row r="3244" spans="1:19">
      <c r="B3244" s="6">
        <v>2011</v>
      </c>
      <c r="C3244" s="36"/>
      <c r="D3244" s="36"/>
      <c r="E3244" s="36"/>
      <c r="F3244" s="36"/>
      <c r="G3244" s="36"/>
      <c r="H3244" s="37">
        <v>334</v>
      </c>
      <c r="I3244" s="37">
        <v>334</v>
      </c>
      <c r="J3244" s="37">
        <v>334</v>
      </c>
      <c r="K3244" s="37">
        <v>334</v>
      </c>
      <c r="L3244" s="37">
        <v>334</v>
      </c>
      <c r="M3244" s="37">
        <v>334</v>
      </c>
      <c r="N3244" s="37">
        <v>334</v>
      </c>
      <c r="O3244" s="37">
        <v>334</v>
      </c>
      <c r="P3244" s="37">
        <v>334</v>
      </c>
      <c r="Q3244" s="37">
        <v>334</v>
      </c>
      <c r="R3244" s="37">
        <v>334</v>
      </c>
      <c r="S3244" s="37">
        <v>334</v>
      </c>
    </row>
    <row r="3245" spans="1:19">
      <c r="B3245" s="6">
        <v>2010</v>
      </c>
      <c r="C3245" s="36"/>
      <c r="D3245" s="36"/>
      <c r="E3245" s="36"/>
      <c r="F3245" s="36"/>
      <c r="G3245" s="37">
        <v>2004</v>
      </c>
      <c r="H3245" s="37">
        <v>2004</v>
      </c>
      <c r="I3245" s="37">
        <v>2004</v>
      </c>
      <c r="J3245" s="37">
        <v>2004</v>
      </c>
      <c r="K3245" s="37">
        <v>2004</v>
      </c>
      <c r="L3245" s="37">
        <v>2004</v>
      </c>
      <c r="M3245" s="37">
        <v>2004</v>
      </c>
      <c r="N3245" s="37">
        <v>2004</v>
      </c>
      <c r="O3245" s="37">
        <v>2004</v>
      </c>
      <c r="P3245" s="37">
        <v>2004</v>
      </c>
      <c r="Q3245" s="37">
        <v>2004</v>
      </c>
      <c r="R3245" s="37">
        <v>2004</v>
      </c>
      <c r="S3245" s="37">
        <v>2004</v>
      </c>
    </row>
    <row r="3246" spans="1:19">
      <c r="B3246" s="6">
        <v>2009</v>
      </c>
      <c r="C3246" s="36"/>
      <c r="D3246" s="36"/>
      <c r="E3246" s="36"/>
      <c r="F3246" s="37">
        <v>2767</v>
      </c>
      <c r="G3246" s="37">
        <v>2767</v>
      </c>
      <c r="H3246" s="37">
        <v>2767</v>
      </c>
      <c r="I3246" s="37">
        <v>2767</v>
      </c>
      <c r="J3246" s="37">
        <v>2767</v>
      </c>
      <c r="K3246" s="37">
        <v>2767</v>
      </c>
      <c r="L3246" s="37">
        <v>2767</v>
      </c>
      <c r="M3246" s="37">
        <v>2767</v>
      </c>
      <c r="N3246" s="37">
        <v>2767</v>
      </c>
      <c r="O3246" s="37">
        <v>2767</v>
      </c>
      <c r="P3246" s="37">
        <v>2767</v>
      </c>
      <c r="Q3246" s="37">
        <v>2767</v>
      </c>
      <c r="R3246" s="37">
        <v>2767</v>
      </c>
      <c r="S3246" s="37">
        <v>2767</v>
      </c>
    </row>
    <row r="3247" spans="1:19">
      <c r="B3247" s="6">
        <v>2008</v>
      </c>
      <c r="C3247" s="36"/>
      <c r="D3247" s="36"/>
      <c r="E3247" s="37">
        <v>164</v>
      </c>
      <c r="F3247" s="37">
        <v>164</v>
      </c>
      <c r="G3247" s="37">
        <v>164</v>
      </c>
      <c r="H3247" s="37">
        <v>164</v>
      </c>
      <c r="I3247" s="37">
        <v>164</v>
      </c>
      <c r="J3247" s="37">
        <v>164</v>
      </c>
      <c r="K3247" s="37">
        <v>164</v>
      </c>
      <c r="L3247" s="37">
        <v>164</v>
      </c>
      <c r="M3247" s="37">
        <v>164</v>
      </c>
      <c r="N3247" s="37">
        <v>164</v>
      </c>
      <c r="O3247" s="37">
        <v>164</v>
      </c>
      <c r="P3247" s="37">
        <v>164</v>
      </c>
      <c r="Q3247" s="37">
        <v>164</v>
      </c>
      <c r="R3247" s="37">
        <v>164</v>
      </c>
      <c r="S3247" s="37">
        <v>164</v>
      </c>
    </row>
    <row r="3248" spans="1:19">
      <c r="B3248" s="6">
        <v>2007</v>
      </c>
      <c r="C3248" s="36"/>
      <c r="D3248" s="37">
        <v>791</v>
      </c>
      <c r="E3248" s="37">
        <v>791</v>
      </c>
      <c r="F3248" s="37">
        <v>791</v>
      </c>
      <c r="G3248" s="37">
        <v>791</v>
      </c>
      <c r="H3248" s="37">
        <v>791</v>
      </c>
      <c r="I3248" s="37">
        <v>791</v>
      </c>
      <c r="J3248" s="37">
        <v>791</v>
      </c>
      <c r="K3248" s="37">
        <v>791</v>
      </c>
      <c r="L3248" s="37">
        <v>791</v>
      </c>
      <c r="M3248" s="37">
        <v>791</v>
      </c>
      <c r="N3248" s="37">
        <v>791</v>
      </c>
      <c r="O3248" s="37">
        <v>791</v>
      </c>
      <c r="P3248" s="37">
        <v>791</v>
      </c>
      <c r="Q3248" s="37">
        <v>791</v>
      </c>
      <c r="R3248" s="37">
        <v>791</v>
      </c>
      <c r="S3248" s="37">
        <v>791</v>
      </c>
    </row>
    <row r="3249" spans="2:19">
      <c r="B3249" s="6">
        <v>2006</v>
      </c>
      <c r="C3249" s="37">
        <v>644</v>
      </c>
      <c r="D3249" s="37">
        <v>644</v>
      </c>
      <c r="E3249" s="37">
        <v>644</v>
      </c>
      <c r="F3249" s="37">
        <v>644</v>
      </c>
      <c r="G3249" s="37">
        <v>644</v>
      </c>
      <c r="H3249" s="37">
        <v>644</v>
      </c>
      <c r="I3249" s="37">
        <v>644</v>
      </c>
      <c r="J3249" s="37">
        <v>644</v>
      </c>
      <c r="K3249" s="37">
        <v>644</v>
      </c>
      <c r="L3249" s="37">
        <v>644</v>
      </c>
      <c r="M3249" s="37">
        <v>644</v>
      </c>
      <c r="N3249" s="37">
        <v>644</v>
      </c>
      <c r="O3249" s="37">
        <v>644</v>
      </c>
      <c r="P3249" s="37">
        <v>644</v>
      </c>
      <c r="Q3249" s="37">
        <v>644</v>
      </c>
      <c r="R3249" s="37">
        <v>644</v>
      </c>
      <c r="S3249" s="37">
        <v>644</v>
      </c>
    </row>
    <row r="3250" spans="2:19">
      <c r="B3250" s="6">
        <v>2005</v>
      </c>
      <c r="C3250" s="37">
        <v>1882</v>
      </c>
      <c r="D3250" s="37">
        <v>1882</v>
      </c>
      <c r="E3250" s="37">
        <v>1882</v>
      </c>
      <c r="F3250" s="37">
        <v>1882</v>
      </c>
      <c r="G3250" s="37">
        <v>1882</v>
      </c>
      <c r="H3250" s="37">
        <v>1882</v>
      </c>
      <c r="I3250" s="37">
        <v>1882</v>
      </c>
      <c r="J3250" s="37">
        <v>1882</v>
      </c>
      <c r="K3250" s="37">
        <v>1882</v>
      </c>
      <c r="L3250" s="37">
        <v>1882</v>
      </c>
      <c r="M3250" s="37">
        <v>1882</v>
      </c>
      <c r="N3250" s="37">
        <v>1882</v>
      </c>
      <c r="O3250" s="37">
        <v>1882</v>
      </c>
      <c r="P3250" s="37">
        <v>1882</v>
      </c>
      <c r="Q3250" s="37">
        <v>1882</v>
      </c>
      <c r="R3250" s="37">
        <v>1882</v>
      </c>
      <c r="S3250" s="37">
        <v>1882</v>
      </c>
    </row>
    <row r="3251" spans="2:19">
      <c r="B3251" s="6">
        <v>2004</v>
      </c>
      <c r="C3251" s="37">
        <v>527</v>
      </c>
      <c r="D3251" s="37">
        <v>527</v>
      </c>
      <c r="E3251" s="37">
        <v>527</v>
      </c>
      <c r="F3251" s="37">
        <v>527</v>
      </c>
      <c r="G3251" s="37">
        <v>527</v>
      </c>
      <c r="H3251" s="37">
        <v>527</v>
      </c>
      <c r="I3251" s="37">
        <v>527</v>
      </c>
      <c r="J3251" s="37">
        <v>527</v>
      </c>
      <c r="K3251" s="37">
        <v>527</v>
      </c>
      <c r="L3251" s="37">
        <v>527</v>
      </c>
      <c r="M3251" s="37">
        <v>527</v>
      </c>
      <c r="N3251" s="37">
        <v>527</v>
      </c>
      <c r="O3251" s="37">
        <v>527</v>
      </c>
      <c r="P3251" s="37">
        <v>527</v>
      </c>
      <c r="Q3251" s="37">
        <v>527</v>
      </c>
      <c r="R3251" s="37">
        <v>527</v>
      </c>
      <c r="S3251" s="37">
        <v>527</v>
      </c>
    </row>
    <row r="3252" spans="2:19">
      <c r="B3252" s="6">
        <v>2003</v>
      </c>
      <c r="C3252" s="37">
        <v>8071</v>
      </c>
      <c r="D3252" s="37">
        <v>8071</v>
      </c>
      <c r="E3252" s="37">
        <v>8071</v>
      </c>
      <c r="F3252" s="37">
        <v>8071</v>
      </c>
      <c r="G3252" s="37">
        <v>8071</v>
      </c>
      <c r="H3252" s="37">
        <v>8071</v>
      </c>
      <c r="I3252" s="37">
        <v>8071</v>
      </c>
      <c r="J3252" s="37">
        <v>8071</v>
      </c>
      <c r="K3252" s="37">
        <v>8071</v>
      </c>
      <c r="L3252" s="37">
        <v>8071</v>
      </c>
      <c r="M3252" s="37">
        <v>8071</v>
      </c>
      <c r="N3252" s="37">
        <v>8071</v>
      </c>
      <c r="O3252" s="37">
        <v>8071</v>
      </c>
      <c r="P3252" s="37">
        <v>8071</v>
      </c>
      <c r="Q3252" s="37">
        <v>8071</v>
      </c>
      <c r="R3252" s="37">
        <v>8071</v>
      </c>
      <c r="S3252" s="37">
        <v>8071</v>
      </c>
    </row>
    <row r="3253" spans="2:19">
      <c r="B3253" s="6">
        <v>2002</v>
      </c>
      <c r="C3253" s="37">
        <v>7367</v>
      </c>
      <c r="D3253" s="37">
        <v>7367</v>
      </c>
      <c r="E3253" s="37">
        <v>7367</v>
      </c>
      <c r="F3253" s="37">
        <v>7367</v>
      </c>
      <c r="G3253" s="37">
        <v>7367</v>
      </c>
      <c r="H3253" s="37">
        <v>7367</v>
      </c>
      <c r="I3253" s="37">
        <v>7367</v>
      </c>
      <c r="J3253" s="37">
        <v>7367</v>
      </c>
      <c r="K3253" s="37">
        <v>7367</v>
      </c>
      <c r="L3253" s="37">
        <v>7367</v>
      </c>
      <c r="M3253" s="37">
        <v>7367</v>
      </c>
      <c r="N3253" s="37">
        <v>7367</v>
      </c>
      <c r="O3253" s="37">
        <v>7367</v>
      </c>
      <c r="P3253" s="37">
        <v>7367</v>
      </c>
      <c r="Q3253" s="37">
        <v>7367</v>
      </c>
      <c r="R3253" s="37">
        <v>7367</v>
      </c>
      <c r="S3253" s="37">
        <v>7367</v>
      </c>
    </row>
    <row r="3254" spans="2:19">
      <c r="B3254" s="6">
        <v>2001</v>
      </c>
      <c r="C3254" s="37">
        <v>17969</v>
      </c>
      <c r="D3254" s="37">
        <v>17969</v>
      </c>
      <c r="E3254" s="37">
        <v>17969</v>
      </c>
      <c r="F3254" s="37">
        <v>17969</v>
      </c>
      <c r="G3254" s="37">
        <v>17969</v>
      </c>
      <c r="H3254" s="37">
        <v>17969</v>
      </c>
      <c r="I3254" s="37">
        <v>17969</v>
      </c>
      <c r="J3254" s="37">
        <v>17969</v>
      </c>
      <c r="K3254" s="37">
        <v>17969</v>
      </c>
      <c r="L3254" s="37">
        <v>17969</v>
      </c>
      <c r="M3254" s="37">
        <v>17969</v>
      </c>
      <c r="N3254" s="37">
        <v>17969</v>
      </c>
      <c r="O3254" s="37">
        <v>17969</v>
      </c>
      <c r="P3254" s="37">
        <v>17969</v>
      </c>
      <c r="Q3254" s="37">
        <v>17969</v>
      </c>
      <c r="R3254" s="37">
        <v>17969</v>
      </c>
      <c r="S3254" s="37">
        <v>17969</v>
      </c>
    </row>
    <row r="3255" spans="2:19">
      <c r="B3255" s="6">
        <v>2000</v>
      </c>
      <c r="C3255" s="37">
        <v>4309</v>
      </c>
      <c r="D3255" s="37">
        <v>4309</v>
      </c>
      <c r="E3255" s="37">
        <v>4309</v>
      </c>
      <c r="F3255" s="37">
        <v>4309</v>
      </c>
      <c r="G3255" s="37">
        <v>4309</v>
      </c>
      <c r="H3255" s="37">
        <v>4309</v>
      </c>
      <c r="I3255" s="37">
        <v>4309</v>
      </c>
      <c r="J3255" s="37">
        <v>4309</v>
      </c>
      <c r="K3255" s="37">
        <v>4309</v>
      </c>
      <c r="L3255" s="37">
        <v>4309</v>
      </c>
      <c r="M3255" s="37">
        <v>4309</v>
      </c>
      <c r="N3255" s="37">
        <v>4309</v>
      </c>
      <c r="O3255" s="37">
        <v>4309</v>
      </c>
      <c r="P3255" s="37">
        <v>4309</v>
      </c>
      <c r="Q3255" s="37">
        <v>4309</v>
      </c>
      <c r="R3255" s="37">
        <v>4309</v>
      </c>
      <c r="S3255" s="37">
        <v>4309</v>
      </c>
    </row>
    <row r="3256" spans="2:19">
      <c r="B3256" s="6">
        <v>1999</v>
      </c>
      <c r="C3256" s="37">
        <v>6531</v>
      </c>
      <c r="D3256" s="37">
        <v>6531</v>
      </c>
      <c r="E3256" s="37">
        <v>6531</v>
      </c>
      <c r="F3256" s="37">
        <v>6531</v>
      </c>
      <c r="G3256" s="37">
        <v>6531</v>
      </c>
      <c r="H3256" s="37">
        <v>6531</v>
      </c>
      <c r="I3256" s="37">
        <v>6531</v>
      </c>
      <c r="J3256" s="37">
        <v>6531</v>
      </c>
      <c r="K3256" s="37">
        <v>6531</v>
      </c>
      <c r="L3256" s="37">
        <v>6531</v>
      </c>
      <c r="M3256" s="37">
        <v>6531</v>
      </c>
      <c r="N3256" s="37">
        <v>6531</v>
      </c>
      <c r="O3256" s="37">
        <v>6531</v>
      </c>
      <c r="P3256" s="37">
        <v>6531</v>
      </c>
      <c r="Q3256" s="37">
        <v>6531</v>
      </c>
      <c r="R3256" s="37">
        <v>6531</v>
      </c>
      <c r="S3256" s="37">
        <v>6531</v>
      </c>
    </row>
    <row r="3257" spans="2:19">
      <c r="B3257" s="6">
        <v>1998</v>
      </c>
      <c r="C3257" s="37">
        <v>5032</v>
      </c>
      <c r="D3257" s="37">
        <v>5032</v>
      </c>
      <c r="E3257" s="37">
        <v>5032</v>
      </c>
      <c r="F3257" s="37">
        <v>5032</v>
      </c>
      <c r="G3257" s="37">
        <v>5032</v>
      </c>
      <c r="H3257" s="37">
        <v>5032</v>
      </c>
      <c r="I3257" s="37">
        <v>5032</v>
      </c>
      <c r="J3257" s="37">
        <v>5032</v>
      </c>
      <c r="K3257" s="37">
        <v>5032</v>
      </c>
      <c r="L3257" s="37">
        <v>5032</v>
      </c>
      <c r="M3257" s="37">
        <v>5032</v>
      </c>
      <c r="N3257" s="37">
        <v>5032</v>
      </c>
      <c r="O3257" s="37">
        <v>5032</v>
      </c>
      <c r="P3257" s="37">
        <v>5032</v>
      </c>
      <c r="Q3257" s="37">
        <v>5032</v>
      </c>
      <c r="R3257" s="37">
        <v>5032</v>
      </c>
      <c r="S3257" s="37">
        <v>5032</v>
      </c>
    </row>
    <row r="3258" spans="2:19">
      <c r="B3258" s="6">
        <v>1997</v>
      </c>
      <c r="C3258" s="37">
        <v>14121</v>
      </c>
      <c r="D3258" s="37">
        <v>14121</v>
      </c>
      <c r="E3258" s="37">
        <v>14121</v>
      </c>
      <c r="F3258" s="37">
        <v>14121</v>
      </c>
      <c r="G3258" s="37">
        <v>14121</v>
      </c>
      <c r="H3258" s="37">
        <v>14121</v>
      </c>
      <c r="I3258" s="37">
        <v>14121</v>
      </c>
      <c r="J3258" s="37">
        <v>14121</v>
      </c>
      <c r="K3258" s="37">
        <v>14121</v>
      </c>
      <c r="L3258" s="37">
        <v>14121</v>
      </c>
      <c r="M3258" s="37">
        <v>14121</v>
      </c>
      <c r="N3258" s="37">
        <v>14121</v>
      </c>
      <c r="O3258" s="37">
        <v>14121</v>
      </c>
      <c r="P3258" s="37">
        <v>14121</v>
      </c>
      <c r="Q3258" s="37">
        <v>14121</v>
      </c>
      <c r="R3258" s="37">
        <v>14121</v>
      </c>
      <c r="S3258" s="37">
        <v>14121</v>
      </c>
    </row>
    <row r="3259" spans="2:19">
      <c r="B3259" s="6">
        <v>1996</v>
      </c>
      <c r="C3259" s="37">
        <v>7963</v>
      </c>
      <c r="D3259" s="37">
        <v>7963</v>
      </c>
      <c r="E3259" s="37">
        <v>7963</v>
      </c>
      <c r="F3259" s="37">
        <v>7963</v>
      </c>
      <c r="G3259" s="37">
        <v>7963</v>
      </c>
      <c r="H3259" s="37">
        <v>7963</v>
      </c>
      <c r="I3259" s="37">
        <v>7963</v>
      </c>
      <c r="J3259" s="37">
        <v>7963</v>
      </c>
      <c r="K3259" s="37">
        <v>7963</v>
      </c>
      <c r="L3259" s="37">
        <v>7963</v>
      </c>
      <c r="M3259" s="37">
        <v>7963</v>
      </c>
      <c r="N3259" s="37">
        <v>7963</v>
      </c>
      <c r="O3259" s="37">
        <v>7963</v>
      </c>
      <c r="P3259" s="37">
        <v>7963</v>
      </c>
      <c r="Q3259" s="37">
        <v>7963</v>
      </c>
      <c r="R3259" s="37">
        <v>7963</v>
      </c>
      <c r="S3259" s="37">
        <v>7963</v>
      </c>
    </row>
    <row r="3260" spans="2:19">
      <c r="B3260" s="6">
        <v>1995</v>
      </c>
      <c r="C3260" s="37">
        <v>21321</v>
      </c>
      <c r="D3260" s="37">
        <v>21321</v>
      </c>
      <c r="E3260" s="37">
        <v>21321</v>
      </c>
      <c r="F3260" s="37">
        <v>21321</v>
      </c>
      <c r="G3260" s="37">
        <v>21321</v>
      </c>
      <c r="H3260" s="37">
        <v>21321</v>
      </c>
      <c r="I3260" s="37">
        <v>21321</v>
      </c>
      <c r="J3260" s="37">
        <v>21321</v>
      </c>
      <c r="K3260" s="37">
        <v>21321</v>
      </c>
      <c r="L3260" s="37">
        <v>21321</v>
      </c>
      <c r="M3260" s="37">
        <v>21321</v>
      </c>
      <c r="N3260" s="37">
        <v>21321</v>
      </c>
      <c r="O3260" s="37">
        <v>21321</v>
      </c>
      <c r="P3260" s="37">
        <v>21321</v>
      </c>
      <c r="Q3260" s="37">
        <v>21321</v>
      </c>
      <c r="R3260" s="37">
        <v>21321</v>
      </c>
      <c r="S3260" s="37">
        <v>21321</v>
      </c>
    </row>
    <row r="3261" spans="2:19">
      <c r="B3261" s="6">
        <v>1994</v>
      </c>
      <c r="C3261" s="37">
        <v>14021</v>
      </c>
      <c r="D3261" s="37">
        <v>14021</v>
      </c>
      <c r="E3261" s="37">
        <v>14021</v>
      </c>
      <c r="F3261" s="37">
        <v>14021</v>
      </c>
      <c r="G3261" s="37">
        <v>14021</v>
      </c>
      <c r="H3261" s="37">
        <v>11413.53</v>
      </c>
      <c r="I3261" s="37">
        <v>11413.53</v>
      </c>
      <c r="J3261" s="37">
        <v>11413.53</v>
      </c>
      <c r="K3261" s="37">
        <v>11413.53</v>
      </c>
      <c r="L3261" s="37">
        <v>11413.53</v>
      </c>
      <c r="M3261" s="37">
        <v>11413.53</v>
      </c>
      <c r="N3261" s="37">
        <v>11413.53</v>
      </c>
      <c r="O3261" s="37">
        <v>11413.53</v>
      </c>
      <c r="P3261" s="37">
        <v>11413.53</v>
      </c>
      <c r="Q3261" s="37">
        <v>11413.53</v>
      </c>
      <c r="R3261" s="37">
        <v>11413.53</v>
      </c>
      <c r="S3261" s="37">
        <v>11413.53</v>
      </c>
    </row>
    <row r="3262" spans="2:19">
      <c r="B3262" s="6">
        <v>1993</v>
      </c>
      <c r="C3262" s="37">
        <v>19983</v>
      </c>
      <c r="D3262" s="37">
        <v>19983</v>
      </c>
      <c r="E3262" s="37">
        <v>19983</v>
      </c>
      <c r="F3262" s="37">
        <v>19983</v>
      </c>
      <c r="G3262" s="37">
        <v>19983</v>
      </c>
      <c r="H3262" s="37">
        <v>19983</v>
      </c>
      <c r="I3262" s="37">
        <v>19983</v>
      </c>
      <c r="J3262" s="37">
        <v>19983</v>
      </c>
      <c r="K3262" s="37">
        <v>19983</v>
      </c>
      <c r="L3262" s="37">
        <v>19983</v>
      </c>
      <c r="M3262" s="37">
        <v>19983</v>
      </c>
      <c r="N3262" s="37">
        <v>19983</v>
      </c>
      <c r="O3262" s="37">
        <v>19983</v>
      </c>
      <c r="P3262" s="37">
        <v>19983</v>
      </c>
      <c r="Q3262" s="37">
        <v>19983</v>
      </c>
      <c r="R3262" s="37">
        <v>19983</v>
      </c>
      <c r="S3262" s="37">
        <v>19983</v>
      </c>
    </row>
    <row r="3263" spans="2:19">
      <c r="B3263" s="6">
        <v>1992</v>
      </c>
      <c r="C3263" s="37">
        <v>14280</v>
      </c>
      <c r="D3263" s="37">
        <v>14280</v>
      </c>
      <c r="E3263" s="37">
        <v>14280</v>
      </c>
      <c r="F3263" s="37">
        <v>14280</v>
      </c>
      <c r="G3263" s="37">
        <v>14280</v>
      </c>
      <c r="H3263" s="37">
        <v>11156.49</v>
      </c>
      <c r="I3263" s="37">
        <v>11156.49</v>
      </c>
      <c r="J3263" s="37">
        <v>11156.49</v>
      </c>
      <c r="K3263" s="37">
        <v>11156.49</v>
      </c>
      <c r="L3263" s="37">
        <v>11156.49</v>
      </c>
      <c r="M3263" s="37">
        <v>11156.49</v>
      </c>
      <c r="N3263" s="37">
        <v>11156.49</v>
      </c>
      <c r="O3263" s="37">
        <v>11156.49</v>
      </c>
      <c r="P3263" s="37">
        <v>11156.49</v>
      </c>
      <c r="Q3263" s="37">
        <v>11156.49</v>
      </c>
      <c r="R3263" s="37">
        <v>11156.49</v>
      </c>
      <c r="S3263" s="37">
        <v>11156.49</v>
      </c>
    </row>
    <row r="3264" spans="2:19">
      <c r="B3264" s="6">
        <v>1991</v>
      </c>
      <c r="C3264" s="37">
        <v>12262</v>
      </c>
      <c r="D3264" s="37">
        <v>12262</v>
      </c>
      <c r="E3264" s="37">
        <v>12262</v>
      </c>
      <c r="F3264" s="37">
        <v>12262</v>
      </c>
      <c r="G3264" s="37">
        <v>12262</v>
      </c>
      <c r="H3264" s="37">
        <v>10695.58</v>
      </c>
      <c r="I3264" s="37">
        <v>10695.58</v>
      </c>
      <c r="J3264" s="37">
        <v>10695.58</v>
      </c>
      <c r="K3264" s="37">
        <v>10695.58</v>
      </c>
      <c r="L3264" s="37">
        <v>10695.58</v>
      </c>
      <c r="M3264" s="37">
        <v>10695.58</v>
      </c>
      <c r="N3264" s="37">
        <v>10695.58</v>
      </c>
      <c r="O3264" s="37">
        <v>10695.58</v>
      </c>
      <c r="P3264" s="37">
        <v>10695.58</v>
      </c>
      <c r="Q3264" s="37">
        <v>10695.58</v>
      </c>
      <c r="R3264" s="37">
        <v>10695.58</v>
      </c>
      <c r="S3264" s="37">
        <v>10695.58</v>
      </c>
    </row>
    <row r="3265" spans="2:19">
      <c r="B3265" s="6">
        <v>1990</v>
      </c>
      <c r="C3265" s="37">
        <v>9311</v>
      </c>
      <c r="D3265" s="37">
        <v>9311</v>
      </c>
      <c r="E3265" s="37">
        <v>9311</v>
      </c>
      <c r="F3265" s="37">
        <v>9311</v>
      </c>
      <c r="G3265" s="37">
        <v>9311</v>
      </c>
      <c r="H3265" s="37">
        <v>8280.81</v>
      </c>
      <c r="I3265" s="37">
        <v>8280.81</v>
      </c>
      <c r="J3265" s="37">
        <v>8280.81</v>
      </c>
      <c r="K3265" s="37">
        <v>8280.81</v>
      </c>
      <c r="L3265" s="37">
        <v>8280.81</v>
      </c>
      <c r="M3265" s="37">
        <v>8280.81</v>
      </c>
      <c r="N3265" s="37">
        <v>8280.81</v>
      </c>
      <c r="O3265" s="37">
        <v>8280.81</v>
      </c>
      <c r="P3265" s="37">
        <v>8280.81</v>
      </c>
      <c r="Q3265" s="37">
        <v>8280.81</v>
      </c>
      <c r="R3265" s="37">
        <v>8280.81</v>
      </c>
      <c r="S3265" s="37">
        <v>8280.81</v>
      </c>
    </row>
    <row r="3266" spans="2:19">
      <c r="B3266" s="6">
        <v>1989</v>
      </c>
      <c r="C3266" s="37">
        <v>11840</v>
      </c>
      <c r="D3266" s="37">
        <v>11840</v>
      </c>
      <c r="E3266" s="37">
        <v>11840</v>
      </c>
      <c r="F3266" s="37">
        <v>11840</v>
      </c>
      <c r="G3266" s="37">
        <v>11840</v>
      </c>
      <c r="H3266" s="37">
        <v>11840</v>
      </c>
      <c r="I3266" s="37">
        <v>11840</v>
      </c>
      <c r="J3266" s="37">
        <v>11840</v>
      </c>
      <c r="K3266" s="37">
        <v>11840</v>
      </c>
      <c r="L3266" s="37">
        <v>11840</v>
      </c>
      <c r="M3266" s="37">
        <v>11840</v>
      </c>
      <c r="N3266" s="37">
        <v>11840</v>
      </c>
      <c r="O3266" s="37">
        <v>11840</v>
      </c>
      <c r="P3266" s="37">
        <v>11840</v>
      </c>
      <c r="Q3266" s="37">
        <v>11840</v>
      </c>
      <c r="R3266" s="37">
        <v>11840</v>
      </c>
      <c r="S3266" s="37">
        <v>11840</v>
      </c>
    </row>
    <row r="3267" spans="2:19">
      <c r="B3267" s="6">
        <v>1988</v>
      </c>
      <c r="C3267" s="37">
        <v>5689</v>
      </c>
      <c r="D3267" s="37">
        <v>5689</v>
      </c>
      <c r="E3267" s="37">
        <v>5689</v>
      </c>
      <c r="F3267" s="37">
        <v>5689</v>
      </c>
      <c r="G3267" s="37">
        <v>5689</v>
      </c>
      <c r="H3267" s="37">
        <v>5689</v>
      </c>
      <c r="I3267" s="37">
        <v>5689</v>
      </c>
      <c r="J3267" s="37">
        <v>5689</v>
      </c>
      <c r="K3267" s="37">
        <v>5689</v>
      </c>
      <c r="L3267" s="37">
        <v>5689</v>
      </c>
      <c r="M3267" s="37">
        <v>5689</v>
      </c>
      <c r="N3267" s="37">
        <v>5689</v>
      </c>
      <c r="O3267" s="37">
        <v>5689</v>
      </c>
      <c r="P3267" s="37">
        <v>5689</v>
      </c>
      <c r="Q3267" s="37">
        <v>5689</v>
      </c>
      <c r="R3267" s="37">
        <v>5689</v>
      </c>
      <c r="S3267" s="37">
        <v>5689</v>
      </c>
    </row>
    <row r="3268" spans="2:19">
      <c r="B3268" s="6">
        <v>1987</v>
      </c>
      <c r="C3268" s="37">
        <v>11478</v>
      </c>
      <c r="D3268" s="37">
        <v>11478</v>
      </c>
      <c r="E3268" s="37">
        <v>11478</v>
      </c>
      <c r="F3268" s="37">
        <v>11478</v>
      </c>
      <c r="G3268" s="37">
        <v>11478</v>
      </c>
      <c r="H3268" s="37">
        <v>11478</v>
      </c>
      <c r="I3268" s="37">
        <v>11478</v>
      </c>
      <c r="J3268" s="37">
        <v>11478</v>
      </c>
      <c r="K3268" s="37">
        <v>11478</v>
      </c>
      <c r="L3268" s="37">
        <v>11478</v>
      </c>
      <c r="M3268" s="37">
        <v>11478</v>
      </c>
      <c r="N3268" s="37">
        <v>11478</v>
      </c>
      <c r="O3268" s="37">
        <v>11478</v>
      </c>
      <c r="P3268" s="37">
        <v>11478</v>
      </c>
      <c r="Q3268" s="37">
        <v>11478</v>
      </c>
      <c r="R3268" s="37">
        <v>11478</v>
      </c>
      <c r="S3268" s="37">
        <v>11478</v>
      </c>
    </row>
    <row r="3269" spans="2:19">
      <c r="B3269" s="6">
        <v>1986</v>
      </c>
      <c r="C3269" s="37">
        <v>13753</v>
      </c>
      <c r="D3269" s="37">
        <v>13753</v>
      </c>
      <c r="E3269" s="37">
        <v>13753</v>
      </c>
      <c r="F3269" s="37">
        <v>13753</v>
      </c>
      <c r="G3269" s="37">
        <v>13753</v>
      </c>
      <c r="H3269" s="37">
        <v>13753</v>
      </c>
      <c r="I3269" s="37">
        <v>13753</v>
      </c>
      <c r="J3269" s="37">
        <v>13753</v>
      </c>
      <c r="K3269" s="37">
        <v>13753</v>
      </c>
      <c r="L3269" s="37">
        <v>13753</v>
      </c>
      <c r="M3269" s="37">
        <v>13753</v>
      </c>
      <c r="N3269" s="37">
        <v>13753</v>
      </c>
      <c r="O3269" s="37">
        <v>13753</v>
      </c>
      <c r="P3269" s="37">
        <v>13753</v>
      </c>
      <c r="Q3269" s="37">
        <v>13753</v>
      </c>
      <c r="R3269" s="37">
        <v>13753</v>
      </c>
      <c r="S3269" s="37">
        <v>13753</v>
      </c>
    </row>
    <row r="3270" spans="2:19">
      <c r="B3270" s="6">
        <v>1985</v>
      </c>
      <c r="C3270" s="37">
        <v>25053</v>
      </c>
      <c r="D3270" s="37">
        <v>25053</v>
      </c>
      <c r="E3270" s="37">
        <v>25053</v>
      </c>
      <c r="F3270" s="37">
        <v>25053</v>
      </c>
      <c r="G3270" s="37">
        <v>25053</v>
      </c>
      <c r="H3270" s="37">
        <v>25053</v>
      </c>
      <c r="I3270" s="37">
        <v>25053</v>
      </c>
      <c r="J3270" s="37">
        <v>25053</v>
      </c>
      <c r="K3270" s="37">
        <v>25053</v>
      </c>
      <c r="L3270" s="37">
        <v>25053</v>
      </c>
      <c r="M3270" s="37">
        <v>25053</v>
      </c>
      <c r="N3270" s="37">
        <v>25053</v>
      </c>
      <c r="O3270" s="37">
        <v>25053</v>
      </c>
      <c r="P3270" s="37">
        <v>25053</v>
      </c>
      <c r="Q3270" s="37">
        <v>25053</v>
      </c>
      <c r="R3270" s="37">
        <v>25053</v>
      </c>
      <c r="S3270" s="37">
        <v>25053</v>
      </c>
    </row>
    <row r="3271" spans="2:19">
      <c r="B3271" s="6">
        <v>1984</v>
      </c>
      <c r="C3271" s="37">
        <v>16040</v>
      </c>
      <c r="D3271" s="37">
        <v>16040</v>
      </c>
      <c r="E3271" s="37">
        <v>16040</v>
      </c>
      <c r="F3271" s="37">
        <v>16040</v>
      </c>
      <c r="G3271" s="37">
        <v>16040</v>
      </c>
      <c r="H3271" s="37">
        <v>16040</v>
      </c>
      <c r="I3271" s="37">
        <v>16040</v>
      </c>
      <c r="J3271" s="37">
        <v>16040</v>
      </c>
      <c r="K3271" s="37">
        <v>16040</v>
      </c>
      <c r="L3271" s="37">
        <v>16040</v>
      </c>
      <c r="M3271" s="37">
        <v>16040</v>
      </c>
      <c r="N3271" s="37">
        <v>16040</v>
      </c>
      <c r="O3271" s="37">
        <v>16040</v>
      </c>
      <c r="P3271" s="37">
        <v>16040</v>
      </c>
      <c r="Q3271" s="37">
        <v>16040</v>
      </c>
      <c r="R3271" s="37">
        <v>16040</v>
      </c>
      <c r="S3271" s="37">
        <v>16040</v>
      </c>
    </row>
    <row r="3272" spans="2:19">
      <c r="B3272" s="6">
        <v>1983</v>
      </c>
      <c r="C3272" s="37">
        <v>14912</v>
      </c>
      <c r="D3272" s="37">
        <v>14912</v>
      </c>
      <c r="E3272" s="37">
        <v>14912</v>
      </c>
      <c r="F3272" s="37">
        <v>14912</v>
      </c>
      <c r="G3272" s="37">
        <v>14912</v>
      </c>
      <c r="H3272" s="37">
        <v>14912</v>
      </c>
      <c r="I3272" s="37">
        <v>14912</v>
      </c>
      <c r="J3272" s="37">
        <v>14912</v>
      </c>
      <c r="K3272" s="37">
        <v>14912</v>
      </c>
      <c r="L3272" s="37">
        <v>14912</v>
      </c>
      <c r="M3272" s="37">
        <v>14912</v>
      </c>
      <c r="N3272" s="37">
        <v>14912</v>
      </c>
      <c r="O3272" s="37">
        <v>14912</v>
      </c>
      <c r="P3272" s="37">
        <v>14912</v>
      </c>
      <c r="Q3272" s="37">
        <v>14912</v>
      </c>
      <c r="R3272" s="37">
        <v>14912</v>
      </c>
      <c r="S3272" s="37">
        <v>14912</v>
      </c>
    </row>
    <row r="3273" spans="2:19">
      <c r="B3273" s="6">
        <v>1982</v>
      </c>
      <c r="C3273" s="37">
        <v>11104</v>
      </c>
      <c r="D3273" s="37">
        <v>11104</v>
      </c>
      <c r="E3273" s="37">
        <v>11104</v>
      </c>
      <c r="F3273" s="37">
        <v>11104</v>
      </c>
      <c r="G3273" s="37">
        <v>11104</v>
      </c>
      <c r="H3273" s="37">
        <v>11104</v>
      </c>
      <c r="I3273" s="37">
        <v>11104</v>
      </c>
      <c r="J3273" s="37">
        <v>11104</v>
      </c>
      <c r="K3273" s="37">
        <v>11104</v>
      </c>
      <c r="L3273" s="37">
        <v>11104</v>
      </c>
      <c r="M3273" s="37">
        <v>11104</v>
      </c>
      <c r="N3273" s="37">
        <v>11104</v>
      </c>
      <c r="O3273" s="37">
        <v>11104</v>
      </c>
      <c r="P3273" s="37">
        <v>11104</v>
      </c>
      <c r="Q3273" s="37">
        <v>11104</v>
      </c>
      <c r="R3273" s="37">
        <v>11104</v>
      </c>
      <c r="S3273" s="37">
        <v>11104</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275463</v>
      </c>
      <c r="D3326" s="11">
        <f>SUM(D3248:D3325)</f>
        <v>276254</v>
      </c>
      <c r="E3326" s="11">
        <f>SUM(E3247:E3325)</f>
        <v>276418</v>
      </c>
      <c r="F3326" s="11">
        <f>SUM(F3246:F3325)</f>
        <v>279185</v>
      </c>
      <c r="G3326" s="11">
        <f>SUM(G3245:G3325)</f>
        <v>281189</v>
      </c>
      <c r="H3326" s="11">
        <f>SUM(H3239:H3325)</f>
        <v>273195.40999999997</v>
      </c>
      <c r="I3326" s="11">
        <f>SUM(I3239:I3325)</f>
        <v>284768.40999999997</v>
      </c>
      <c r="J3326" s="11">
        <f t="shared" ref="J3326" si="76">SUM(J3239:J3325)</f>
        <v>290545.40999999997</v>
      </c>
      <c r="K3326" s="11">
        <f>SUM(K3239:K3325)</f>
        <v>290804.40999999997</v>
      </c>
      <c r="L3326" s="11">
        <f t="shared" ref="L3326" si="77">SUM(L3239:L3325)</f>
        <v>291204.40999999997</v>
      </c>
      <c r="M3326" s="11">
        <f>SUM(M3239:M3325)</f>
        <v>291710.40999999997</v>
      </c>
      <c r="N3326" s="11">
        <f>SUM(N3234:N3325)</f>
        <v>292438.20999999996</v>
      </c>
      <c r="O3326" s="11">
        <f>SUM(O3234:O3325)</f>
        <v>293265.20999999996</v>
      </c>
      <c r="P3326" s="11">
        <f>SUM(P3234:P3325)</f>
        <v>293265.20999999996</v>
      </c>
      <c r="Q3326" s="11">
        <f>SUM(Q3234:Q3325)</f>
        <v>295483.20999999996</v>
      </c>
      <c r="R3326" s="11">
        <f>SUM(R3233:R3325)</f>
        <v>295483.20999999996</v>
      </c>
      <c r="S3326" s="11">
        <f>SUM(S3233:S3325)</f>
        <v>298908.82999999996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8">SUM(J3334:J3420)</f>
        <v>0</v>
      </c>
      <c r="K3421" s="11">
        <f>SUM(K3334:K3420)</f>
        <v>0</v>
      </c>
      <c r="L3421" s="11">
        <f t="shared" ref="L3421" si="7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80">SUM(J3429:J3515)</f>
        <v>0</v>
      </c>
      <c r="K3516" s="11">
        <f>SUM(K3429:K3515)</f>
        <v>0</v>
      </c>
      <c r="L3516" s="11">
        <f t="shared" ref="L3516" si="8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82">SUM(J3524:J3610)</f>
        <v>0</v>
      </c>
      <c r="K3611" s="11">
        <f>SUM(K3524:K3610)</f>
        <v>0</v>
      </c>
      <c r="L3611" s="11">
        <f t="shared" ref="L3611" si="8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84">SUM(J3619:J3705)</f>
        <v>0</v>
      </c>
      <c r="K3706" s="11">
        <f>SUM(K3619:K3705)</f>
        <v>0</v>
      </c>
      <c r="L3706" s="11">
        <f t="shared" ref="L3706" si="8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Normal="100" workbookViewId="0">
      <pane ySplit="1" topLeftCell="A3404" activePane="bottomLeft" state="frozen"/>
      <selection activeCell="A3293" sqref="A3293"/>
      <selection pane="bottomLeft" activeCell="B3440" sqref="B344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2024-08-09T05:54:42Z</dcterms:modified>
</cp:coreProperties>
</file>